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200" windowHeight="10950"/>
  </bookViews>
  <sheets>
    <sheet name="BPU LOT 1-GIBA" sheetId="4" r:id="rId1"/>
    <sheet name="BPU LOT 2-saumur" sheetId="2" r:id="rId2"/>
    <sheet name="BPU LOT 2-cholet" sheetId="3" r:id="rId3"/>
  </sheets>
  <definedNames>
    <definedName name="_xlnm.Print_Titles" localSheetId="0">'BPU LOT 1-GIBA'!$1:$5</definedName>
    <definedName name="_xlnm.Print_Titles" localSheetId="2">'BPU LOT 2-cholet'!$1:$5</definedName>
    <definedName name="_xlnm.Print_Titles" localSheetId="1">'BPU LOT 2-saumur'!$1:$5</definedName>
  </definedNames>
  <calcPr calcId="145621"/>
</workbook>
</file>

<file path=xl/calcChain.xml><?xml version="1.0" encoding="utf-8"?>
<calcChain xmlns="http://schemas.openxmlformats.org/spreadsheetml/2006/main">
  <c r="B1" i="3" l="1"/>
  <c r="B1" i="2"/>
  <c r="G77" i="4" l="1"/>
  <c r="G78" i="4"/>
  <c r="G79" i="4"/>
  <c r="G80" i="4"/>
  <c r="G81" i="4"/>
  <c r="G82" i="4"/>
  <c r="G83" i="4"/>
  <c r="G84" i="4"/>
  <c r="G85" i="4"/>
  <c r="G86" i="4"/>
  <c r="B99" i="4" l="1"/>
  <c r="B98" i="4"/>
  <c r="B97" i="4"/>
  <c r="B96" i="4"/>
  <c r="B95" i="4"/>
  <c r="B94" i="4"/>
  <c r="G86" i="3" l="1"/>
  <c r="G85" i="3"/>
  <c r="G83" i="3"/>
  <c r="G82" i="3"/>
  <c r="G81" i="3"/>
  <c r="G80" i="3"/>
  <c r="G79" i="3"/>
  <c r="G78" i="3"/>
  <c r="G77" i="3"/>
  <c r="G76" i="3"/>
  <c r="G75" i="3"/>
  <c r="G74" i="3"/>
  <c r="G73" i="3"/>
  <c r="G72" i="3"/>
  <c r="G86" i="2" l="1"/>
  <c r="G85" i="2"/>
  <c r="G83" i="2"/>
  <c r="G82" i="2"/>
  <c r="G81" i="2"/>
  <c r="G80" i="2"/>
  <c r="G79" i="2"/>
  <c r="G78" i="2"/>
  <c r="G77" i="2"/>
  <c r="G76" i="2"/>
  <c r="G75" i="2"/>
  <c r="G74" i="2"/>
  <c r="G73" i="2"/>
  <c r="G72" i="2"/>
  <c r="B92" i="2"/>
  <c r="G72" i="4" l="1"/>
  <c r="G73" i="4"/>
  <c r="G74" i="4"/>
  <c r="G75" i="4"/>
  <c r="B100" i="4" l="1"/>
  <c r="C99" i="4" s="1"/>
  <c r="G88" i="4"/>
  <c r="G87" i="4"/>
  <c r="G76" i="4"/>
  <c r="B68" i="4"/>
  <c r="L64" i="4"/>
  <c r="I64" i="4"/>
  <c r="F64" i="4"/>
  <c r="M64" i="4" s="1"/>
  <c r="N64" i="4" s="1"/>
  <c r="O64" i="4" s="1"/>
  <c r="P64" i="4" s="1"/>
  <c r="L63" i="4"/>
  <c r="I63" i="4"/>
  <c r="F63" i="4"/>
  <c r="F99" i="4" s="1"/>
  <c r="L62" i="4"/>
  <c r="I62" i="4"/>
  <c r="F62" i="4"/>
  <c r="E99" i="4" s="1"/>
  <c r="L61" i="4"/>
  <c r="I61" i="4"/>
  <c r="F61" i="4"/>
  <c r="D99" i="4" s="1"/>
  <c r="L55" i="4"/>
  <c r="I55" i="4"/>
  <c r="F55" i="4"/>
  <c r="G98" i="4" s="1"/>
  <c r="L54" i="4"/>
  <c r="I54" i="4"/>
  <c r="F54" i="4"/>
  <c r="F98" i="4" s="1"/>
  <c r="L53" i="4"/>
  <c r="I53" i="4"/>
  <c r="F53" i="4"/>
  <c r="E98" i="4" s="1"/>
  <c r="L52" i="4"/>
  <c r="I52" i="4"/>
  <c r="F52" i="4"/>
  <c r="M52" i="4" s="1"/>
  <c r="L46" i="4"/>
  <c r="I46" i="4"/>
  <c r="F46" i="4"/>
  <c r="G97" i="4" s="1"/>
  <c r="L45" i="4"/>
  <c r="I45" i="4"/>
  <c r="F45" i="4"/>
  <c r="F97" i="4" s="1"/>
  <c r="L44" i="4"/>
  <c r="I44" i="4"/>
  <c r="F44" i="4"/>
  <c r="M44" i="4" s="1"/>
  <c r="N44" i="4" s="1"/>
  <c r="O44" i="4" s="1"/>
  <c r="P44" i="4" s="1"/>
  <c r="L43" i="4"/>
  <c r="I43" i="4"/>
  <c r="F43" i="4"/>
  <c r="M43" i="4" s="1"/>
  <c r="L37" i="4"/>
  <c r="I37" i="4"/>
  <c r="F37" i="4"/>
  <c r="M37" i="4" s="1"/>
  <c r="N37" i="4" s="1"/>
  <c r="O37" i="4" s="1"/>
  <c r="P37" i="4" s="1"/>
  <c r="L36" i="4"/>
  <c r="I36" i="4"/>
  <c r="F36" i="4"/>
  <c r="M36" i="4" s="1"/>
  <c r="N36" i="4" s="1"/>
  <c r="O36" i="4" s="1"/>
  <c r="P36" i="4" s="1"/>
  <c r="L35" i="4"/>
  <c r="I35" i="4"/>
  <c r="F35" i="4"/>
  <c r="M35" i="4" s="1"/>
  <c r="N35" i="4" s="1"/>
  <c r="O35" i="4" s="1"/>
  <c r="P35" i="4" s="1"/>
  <c r="L34" i="4"/>
  <c r="I34" i="4"/>
  <c r="F34" i="4"/>
  <c r="D96" i="4" s="1"/>
  <c r="L28" i="4"/>
  <c r="I28" i="4"/>
  <c r="F28" i="4"/>
  <c r="M28" i="4" s="1"/>
  <c r="N28" i="4" s="1"/>
  <c r="O28" i="4" s="1"/>
  <c r="P28" i="4" s="1"/>
  <c r="L27" i="4"/>
  <c r="I27" i="4"/>
  <c r="F27" i="4"/>
  <c r="F95" i="4" s="1"/>
  <c r="L26" i="4"/>
  <c r="I26" i="4"/>
  <c r="F26" i="4"/>
  <c r="E95" i="4" s="1"/>
  <c r="L25" i="4"/>
  <c r="I25" i="4"/>
  <c r="F25" i="4"/>
  <c r="D95" i="4" s="1"/>
  <c r="L19" i="4"/>
  <c r="I19" i="4"/>
  <c r="F19" i="4"/>
  <c r="M19" i="4" s="1"/>
  <c r="N19" i="4" s="1"/>
  <c r="O19" i="4" s="1"/>
  <c r="P19" i="4" s="1"/>
  <c r="L18" i="4"/>
  <c r="I18" i="4"/>
  <c r="F18" i="4"/>
  <c r="F94" i="4" s="1"/>
  <c r="L17" i="4"/>
  <c r="I17" i="4"/>
  <c r="F17" i="4"/>
  <c r="E94" i="4" s="1"/>
  <c r="L16" i="4"/>
  <c r="I16" i="4"/>
  <c r="F16" i="4"/>
  <c r="M16" i="4" s="1"/>
  <c r="F108" i="3"/>
  <c r="B114" i="3" s="1"/>
  <c r="E108" i="3"/>
  <c r="G108" i="3" s="1"/>
  <c r="B98" i="3"/>
  <c r="C95" i="3" s="1"/>
  <c r="B68" i="3"/>
  <c r="L64" i="3"/>
  <c r="I64" i="3"/>
  <c r="F64" i="3"/>
  <c r="G97" i="3" s="1"/>
  <c r="L63" i="3"/>
  <c r="I63" i="3"/>
  <c r="F63" i="3"/>
  <c r="F97" i="3" s="1"/>
  <c r="L62" i="3"/>
  <c r="I62" i="3"/>
  <c r="F62" i="3"/>
  <c r="M62" i="3" s="1"/>
  <c r="N62" i="3" s="1"/>
  <c r="O62" i="3" s="1"/>
  <c r="P62" i="3" s="1"/>
  <c r="L61" i="3"/>
  <c r="I61" i="3"/>
  <c r="F61" i="3"/>
  <c r="D97" i="3" s="1"/>
  <c r="L55" i="3"/>
  <c r="I55" i="3"/>
  <c r="F55" i="3"/>
  <c r="G96" i="3" s="1"/>
  <c r="L54" i="3"/>
  <c r="I54" i="3"/>
  <c r="F54" i="3"/>
  <c r="M54" i="3" s="1"/>
  <c r="N54" i="3" s="1"/>
  <c r="O54" i="3" s="1"/>
  <c r="P54" i="3" s="1"/>
  <c r="L53" i="3"/>
  <c r="I53" i="3"/>
  <c r="F53" i="3"/>
  <c r="M53" i="3" s="1"/>
  <c r="N53" i="3" s="1"/>
  <c r="O53" i="3" s="1"/>
  <c r="P53" i="3" s="1"/>
  <c r="L52" i="3"/>
  <c r="L56" i="3" s="1"/>
  <c r="I52" i="3"/>
  <c r="F52" i="3"/>
  <c r="L46" i="3"/>
  <c r="I46" i="3"/>
  <c r="F46" i="3"/>
  <c r="M46" i="3" s="1"/>
  <c r="N46" i="3" s="1"/>
  <c r="O46" i="3" s="1"/>
  <c r="P46" i="3" s="1"/>
  <c r="L45" i="3"/>
  <c r="I45" i="3"/>
  <c r="F45" i="3"/>
  <c r="M45" i="3" s="1"/>
  <c r="N45" i="3" s="1"/>
  <c r="O45" i="3" s="1"/>
  <c r="P45" i="3" s="1"/>
  <c r="L44" i="3"/>
  <c r="I44" i="3"/>
  <c r="F44" i="3"/>
  <c r="M44" i="3" s="1"/>
  <c r="N44" i="3" s="1"/>
  <c r="O44" i="3" s="1"/>
  <c r="P44" i="3" s="1"/>
  <c r="L43" i="3"/>
  <c r="L47" i="3" s="1"/>
  <c r="I43" i="3"/>
  <c r="F43" i="3"/>
  <c r="D95" i="3" s="1"/>
  <c r="L37" i="3"/>
  <c r="I37" i="3"/>
  <c r="F37" i="3"/>
  <c r="M37" i="3" s="1"/>
  <c r="N37" i="3" s="1"/>
  <c r="O37" i="3" s="1"/>
  <c r="P37" i="3" s="1"/>
  <c r="L36" i="3"/>
  <c r="I36" i="3"/>
  <c r="F36" i="3"/>
  <c r="F94" i="3" s="1"/>
  <c r="L35" i="3"/>
  <c r="I35" i="3"/>
  <c r="F35" i="3"/>
  <c r="E94" i="3" s="1"/>
  <c r="L34" i="3"/>
  <c r="L38" i="3" s="1"/>
  <c r="I34" i="3"/>
  <c r="F34" i="3"/>
  <c r="L28" i="3"/>
  <c r="I28" i="3"/>
  <c r="F28" i="3"/>
  <c r="G93" i="3" s="1"/>
  <c r="L27" i="3"/>
  <c r="I27" i="3"/>
  <c r="F27" i="3"/>
  <c r="F93" i="3" s="1"/>
  <c r="L26" i="3"/>
  <c r="I26" i="3"/>
  <c r="F26" i="3"/>
  <c r="E93" i="3" s="1"/>
  <c r="L25" i="3"/>
  <c r="I25" i="3"/>
  <c r="F25" i="3"/>
  <c r="F29" i="3" s="1"/>
  <c r="L19" i="3"/>
  <c r="I19" i="3"/>
  <c r="F19" i="3"/>
  <c r="G92" i="3" s="1"/>
  <c r="L18" i="3"/>
  <c r="I18" i="3"/>
  <c r="F18" i="3"/>
  <c r="F92" i="3" s="1"/>
  <c r="L17" i="3"/>
  <c r="I17" i="3"/>
  <c r="F17" i="3"/>
  <c r="E92" i="3" s="1"/>
  <c r="L16" i="3"/>
  <c r="I16" i="3"/>
  <c r="F16" i="3"/>
  <c r="B97" i="2"/>
  <c r="B96" i="2"/>
  <c r="B95" i="2"/>
  <c r="B94" i="2"/>
  <c r="B93" i="2"/>
  <c r="F108" i="2"/>
  <c r="B114" i="2" s="1"/>
  <c r="E108" i="2"/>
  <c r="G108" i="2" s="1"/>
  <c r="L64" i="2"/>
  <c r="I64" i="2"/>
  <c r="F64" i="2"/>
  <c r="M64" i="2" s="1"/>
  <c r="N64" i="2" s="1"/>
  <c r="O64" i="2" s="1"/>
  <c r="P64" i="2" s="1"/>
  <c r="L63" i="2"/>
  <c r="I63" i="2"/>
  <c r="F63" i="2"/>
  <c r="F97" i="2" s="1"/>
  <c r="L62" i="2"/>
  <c r="I62" i="2"/>
  <c r="L61" i="2"/>
  <c r="L65" i="2" s="1"/>
  <c r="I61" i="2"/>
  <c r="F61" i="2"/>
  <c r="D97" i="2" s="1"/>
  <c r="F62" i="2"/>
  <c r="L55" i="2"/>
  <c r="I55" i="2"/>
  <c r="L54" i="2"/>
  <c r="I54" i="2"/>
  <c r="L53" i="2"/>
  <c r="I53" i="2"/>
  <c r="L52" i="2"/>
  <c r="I52" i="2"/>
  <c r="F52" i="2"/>
  <c r="F53" i="2"/>
  <c r="L46" i="2"/>
  <c r="I46" i="2"/>
  <c r="L45" i="2"/>
  <c r="I45" i="2"/>
  <c r="L44" i="2"/>
  <c r="I44" i="2"/>
  <c r="L43" i="2"/>
  <c r="I43" i="2"/>
  <c r="F45" i="2"/>
  <c r="L37" i="2"/>
  <c r="I37" i="2"/>
  <c r="L36" i="2"/>
  <c r="I36" i="2"/>
  <c r="L35" i="2"/>
  <c r="I35" i="2"/>
  <c r="L34" i="2"/>
  <c r="I34" i="2"/>
  <c r="F37" i="2"/>
  <c r="L28" i="2"/>
  <c r="I28" i="2"/>
  <c r="F28" i="2"/>
  <c r="M28" i="2" s="1"/>
  <c r="N28" i="2" s="1"/>
  <c r="O28" i="2" s="1"/>
  <c r="P28" i="2" s="1"/>
  <c r="L27" i="2"/>
  <c r="I27" i="2"/>
  <c r="F27" i="2"/>
  <c r="M27" i="2" s="1"/>
  <c r="N27" i="2" s="1"/>
  <c r="O27" i="2" s="1"/>
  <c r="P27" i="2" s="1"/>
  <c r="L26" i="2"/>
  <c r="I26" i="2"/>
  <c r="L25" i="2"/>
  <c r="I25" i="2"/>
  <c r="F25" i="2"/>
  <c r="D93" i="2" s="1"/>
  <c r="F26" i="2"/>
  <c r="L19" i="2"/>
  <c r="L20" i="2" s="1"/>
  <c r="I19" i="2"/>
  <c r="L18" i="2"/>
  <c r="I18" i="2"/>
  <c r="L17" i="2"/>
  <c r="I17" i="2"/>
  <c r="L16" i="2"/>
  <c r="I16" i="2"/>
  <c r="F17" i="2"/>
  <c r="E92" i="2" s="1"/>
  <c r="L65" i="3" l="1"/>
  <c r="L20" i="3"/>
  <c r="M43" i="3"/>
  <c r="F38" i="3"/>
  <c r="L29" i="3"/>
  <c r="M63" i="3"/>
  <c r="N63" i="3" s="1"/>
  <c r="O63" i="3" s="1"/>
  <c r="P63" i="3" s="1"/>
  <c r="M64" i="3"/>
  <c r="N64" i="3" s="1"/>
  <c r="O64" i="3" s="1"/>
  <c r="P64" i="3" s="1"/>
  <c r="F56" i="3"/>
  <c r="M34" i="3"/>
  <c r="M36" i="3"/>
  <c r="N36" i="3" s="1"/>
  <c r="O36" i="3" s="1"/>
  <c r="P36" i="3" s="1"/>
  <c r="M35" i="3"/>
  <c r="N35" i="3" s="1"/>
  <c r="O35" i="3" s="1"/>
  <c r="P35" i="3" s="1"/>
  <c r="M27" i="3"/>
  <c r="N27" i="3" s="1"/>
  <c r="O27" i="3" s="1"/>
  <c r="P27" i="3" s="1"/>
  <c r="M28" i="3"/>
  <c r="N28" i="3" s="1"/>
  <c r="O28" i="3" s="1"/>
  <c r="P28" i="3" s="1"/>
  <c r="F20" i="3"/>
  <c r="L29" i="4"/>
  <c r="M46" i="4"/>
  <c r="N46" i="4" s="1"/>
  <c r="O46" i="4" s="1"/>
  <c r="P46" i="4" s="1"/>
  <c r="L38" i="4"/>
  <c r="C96" i="4"/>
  <c r="G94" i="4"/>
  <c r="L65" i="4"/>
  <c r="F56" i="4"/>
  <c r="E97" i="4"/>
  <c r="M17" i="4"/>
  <c r="N17" i="4" s="1"/>
  <c r="O17" i="4" s="1"/>
  <c r="P17" i="4" s="1"/>
  <c r="F47" i="4"/>
  <c r="M53" i="4"/>
  <c r="N53" i="4" s="1"/>
  <c r="O53" i="4" s="1"/>
  <c r="P53" i="4" s="1"/>
  <c r="M55" i="4"/>
  <c r="N55" i="4" s="1"/>
  <c r="O55" i="4" s="1"/>
  <c r="P55" i="4" s="1"/>
  <c r="F96" i="4"/>
  <c r="F101" i="4" s="1"/>
  <c r="F20" i="4"/>
  <c r="M26" i="4"/>
  <c r="N26" i="4" s="1"/>
  <c r="O26" i="4" s="1"/>
  <c r="P26" i="4" s="1"/>
  <c r="M45" i="4"/>
  <c r="N45" i="4" s="1"/>
  <c r="O45" i="4" s="1"/>
  <c r="P45" i="4" s="1"/>
  <c r="M62" i="4"/>
  <c r="N62" i="4" s="1"/>
  <c r="O62" i="4" s="1"/>
  <c r="P62" i="4" s="1"/>
  <c r="L20" i="4"/>
  <c r="L47" i="4"/>
  <c r="L56" i="4"/>
  <c r="N43" i="4"/>
  <c r="M27" i="4"/>
  <c r="N27" i="4" s="1"/>
  <c r="O27" i="4" s="1"/>
  <c r="P27" i="4" s="1"/>
  <c r="M34" i="4"/>
  <c r="M63" i="4"/>
  <c r="N63" i="4" s="1"/>
  <c r="O63" i="4" s="1"/>
  <c r="P63" i="4" s="1"/>
  <c r="C94" i="4"/>
  <c r="G96" i="4"/>
  <c r="C98" i="4"/>
  <c r="F38" i="4"/>
  <c r="D94" i="4"/>
  <c r="D98" i="4"/>
  <c r="H98" i="4" s="1"/>
  <c r="M18" i="4"/>
  <c r="N18" i="4" s="1"/>
  <c r="O18" i="4" s="1"/>
  <c r="P18" i="4" s="1"/>
  <c r="M25" i="4"/>
  <c r="M54" i="4"/>
  <c r="N54" i="4" s="1"/>
  <c r="O54" i="4" s="1"/>
  <c r="P54" i="4" s="1"/>
  <c r="M61" i="4"/>
  <c r="G95" i="4"/>
  <c r="C97" i="4"/>
  <c r="G99" i="4"/>
  <c r="H99" i="4" s="1"/>
  <c r="F29" i="4"/>
  <c r="F65" i="4"/>
  <c r="D97" i="4"/>
  <c r="N16" i="4"/>
  <c r="N52" i="4"/>
  <c r="C95" i="4"/>
  <c r="E96" i="4"/>
  <c r="M47" i="3"/>
  <c r="M48" i="3" s="1"/>
  <c r="C93" i="3"/>
  <c r="C94" i="3"/>
  <c r="C96" i="3"/>
  <c r="C97" i="3"/>
  <c r="D96" i="3"/>
  <c r="E97" i="3"/>
  <c r="H97" i="3" s="1"/>
  <c r="N43" i="3"/>
  <c r="F47" i="3"/>
  <c r="E96" i="3"/>
  <c r="D94" i="3"/>
  <c r="H94" i="3" s="1"/>
  <c r="E95" i="3"/>
  <c r="F96" i="3"/>
  <c r="F99" i="3" s="1"/>
  <c r="M19" i="3"/>
  <c r="N19" i="3" s="1"/>
  <c r="O19" i="3" s="1"/>
  <c r="P19" i="3" s="1"/>
  <c r="M26" i="3"/>
  <c r="N26" i="3" s="1"/>
  <c r="O26" i="3" s="1"/>
  <c r="P26" i="3" s="1"/>
  <c r="M55" i="3"/>
  <c r="N55" i="3" s="1"/>
  <c r="O55" i="3" s="1"/>
  <c r="P55" i="3" s="1"/>
  <c r="C92" i="3"/>
  <c r="D93" i="3"/>
  <c r="H93" i="3" s="1"/>
  <c r="F95" i="3"/>
  <c r="M18" i="3"/>
  <c r="N18" i="3" s="1"/>
  <c r="O18" i="3" s="1"/>
  <c r="P18" i="3" s="1"/>
  <c r="M25" i="3"/>
  <c r="M61" i="3"/>
  <c r="D92" i="3"/>
  <c r="G95" i="3"/>
  <c r="M17" i="3"/>
  <c r="N17" i="3" s="1"/>
  <c r="O17" i="3" s="1"/>
  <c r="P17" i="3" s="1"/>
  <c r="F65" i="3"/>
  <c r="G94" i="3"/>
  <c r="M16" i="3"/>
  <c r="M52" i="3"/>
  <c r="B98" i="2"/>
  <c r="M63" i="2"/>
  <c r="N63" i="2" s="1"/>
  <c r="O63" i="2" s="1"/>
  <c r="P63" i="2" s="1"/>
  <c r="L56" i="2"/>
  <c r="L47" i="2"/>
  <c r="L38" i="2"/>
  <c r="L29" i="2"/>
  <c r="M37" i="2"/>
  <c r="N37" i="2" s="1"/>
  <c r="O37" i="2" s="1"/>
  <c r="P37" i="2" s="1"/>
  <c r="G94" i="2"/>
  <c r="F95" i="2"/>
  <c r="M45" i="2"/>
  <c r="N45" i="2" s="1"/>
  <c r="O45" i="2" s="1"/>
  <c r="P45" i="2" s="1"/>
  <c r="M26" i="2"/>
  <c r="N26" i="2" s="1"/>
  <c r="O26" i="2" s="1"/>
  <c r="P26" i="2" s="1"/>
  <c r="E93" i="2"/>
  <c r="M62" i="2"/>
  <c r="N62" i="2" s="1"/>
  <c r="O62" i="2" s="1"/>
  <c r="P62" i="2" s="1"/>
  <c r="E97" i="2"/>
  <c r="M17" i="2"/>
  <c r="N17" i="2" s="1"/>
  <c r="O17" i="2" s="1"/>
  <c r="P17" i="2" s="1"/>
  <c r="E96" i="2"/>
  <c r="M53" i="2"/>
  <c r="N53" i="2" s="1"/>
  <c r="O53" i="2" s="1"/>
  <c r="P53" i="2" s="1"/>
  <c r="F36" i="2"/>
  <c r="F44" i="2"/>
  <c r="F35" i="2"/>
  <c r="F43" i="2"/>
  <c r="F93" i="2"/>
  <c r="D96" i="2"/>
  <c r="F19" i="2"/>
  <c r="G92" i="2" s="1"/>
  <c r="F18" i="2"/>
  <c r="F92" i="2" s="1"/>
  <c r="F34" i="2"/>
  <c r="M61" i="2"/>
  <c r="G93" i="2"/>
  <c r="G97" i="2"/>
  <c r="M52" i="2"/>
  <c r="F65" i="2"/>
  <c r="F16" i="2"/>
  <c r="D92" i="2" s="1"/>
  <c r="F55" i="2"/>
  <c r="B68" i="2"/>
  <c r="M25" i="2"/>
  <c r="F46" i="2"/>
  <c r="F54" i="2"/>
  <c r="F56" i="2" s="1"/>
  <c r="F29" i="2"/>
  <c r="M38" i="3" l="1"/>
  <c r="M39" i="3" s="1"/>
  <c r="H92" i="2"/>
  <c r="H97" i="2"/>
  <c r="C97" i="2"/>
  <c r="C92" i="2"/>
  <c r="F68" i="4"/>
  <c r="E99" i="3"/>
  <c r="E100" i="3" s="1"/>
  <c r="F68" i="3"/>
  <c r="G99" i="3"/>
  <c r="G100" i="3" s="1"/>
  <c r="N34" i="3"/>
  <c r="E101" i="4"/>
  <c r="E102" i="4" s="1"/>
  <c r="H96" i="4"/>
  <c r="G101" i="4"/>
  <c r="G102" i="4" s="1"/>
  <c r="M47" i="4"/>
  <c r="M48" i="4" s="1"/>
  <c r="H97" i="4"/>
  <c r="M65" i="4"/>
  <c r="N61" i="4"/>
  <c r="C100" i="4"/>
  <c r="H95" i="4"/>
  <c r="M38" i="4"/>
  <c r="M39" i="4" s="1"/>
  <c r="N34" i="4"/>
  <c r="M56" i="4"/>
  <c r="M57" i="4" s="1"/>
  <c r="O52" i="4"/>
  <c r="N56" i="4"/>
  <c r="N57" i="4" s="1"/>
  <c r="F102" i="4"/>
  <c r="F103" i="4"/>
  <c r="F104" i="4" s="1"/>
  <c r="O16" i="4"/>
  <c r="N20" i="4"/>
  <c r="N21" i="4" s="1"/>
  <c r="D101" i="4"/>
  <c r="H94" i="4"/>
  <c r="M29" i="4"/>
  <c r="M30" i="4" s="1"/>
  <c r="N25" i="4"/>
  <c r="M20" i="4"/>
  <c r="M21" i="4" s="1"/>
  <c r="N47" i="4"/>
  <c r="N48" i="4" s="1"/>
  <c r="O43" i="4"/>
  <c r="C98" i="3"/>
  <c r="H95" i="3"/>
  <c r="F100" i="3"/>
  <c r="F101" i="3"/>
  <c r="F102" i="3" s="1"/>
  <c r="D99" i="3"/>
  <c r="H92" i="3"/>
  <c r="N38" i="3"/>
  <c r="N39" i="3" s="1"/>
  <c r="O34" i="3"/>
  <c r="N47" i="3"/>
  <c r="N48" i="3" s="1"/>
  <c r="O43" i="3"/>
  <c r="M65" i="3"/>
  <c r="N61" i="3"/>
  <c r="N52" i="3"/>
  <c r="M56" i="3"/>
  <c r="M57" i="3" s="1"/>
  <c r="M29" i="3"/>
  <c r="M30" i="3" s="1"/>
  <c r="N25" i="3"/>
  <c r="H96" i="3"/>
  <c r="N16" i="3"/>
  <c r="M20" i="3"/>
  <c r="M21" i="3" s="1"/>
  <c r="C95" i="2"/>
  <c r="C93" i="2"/>
  <c r="C94" i="2"/>
  <c r="C96" i="2"/>
  <c r="H93" i="2"/>
  <c r="M16" i="2"/>
  <c r="F20" i="2"/>
  <c r="M18" i="2"/>
  <c r="N18" i="2" s="1"/>
  <c r="O18" i="2" s="1"/>
  <c r="P18" i="2" s="1"/>
  <c r="M19" i="2"/>
  <c r="N19" i="2" s="1"/>
  <c r="O19" i="2" s="1"/>
  <c r="P19" i="2" s="1"/>
  <c r="N52" i="2"/>
  <c r="F96" i="2"/>
  <c r="H96" i="2" s="1"/>
  <c r="M54" i="2"/>
  <c r="N54" i="2" s="1"/>
  <c r="O54" i="2" s="1"/>
  <c r="P54" i="2" s="1"/>
  <c r="G95" i="2"/>
  <c r="G99" i="2" s="1"/>
  <c r="M46" i="2"/>
  <c r="N46" i="2" s="1"/>
  <c r="O46" i="2" s="1"/>
  <c r="P46" i="2" s="1"/>
  <c r="F47" i="2"/>
  <c r="M43" i="2"/>
  <c r="D95" i="2"/>
  <c r="N25" i="2"/>
  <c r="M29" i="2"/>
  <c r="M30" i="2" s="1"/>
  <c r="E94" i="2"/>
  <c r="M35" i="2"/>
  <c r="N35" i="2" s="1"/>
  <c r="O35" i="2" s="1"/>
  <c r="P35" i="2" s="1"/>
  <c r="M65" i="2"/>
  <c r="N61" i="2"/>
  <c r="E95" i="2"/>
  <c r="M44" i="2"/>
  <c r="N44" i="2" s="1"/>
  <c r="O44" i="2" s="1"/>
  <c r="P44" i="2" s="1"/>
  <c r="G96" i="2"/>
  <c r="M55" i="2"/>
  <c r="N55" i="2" s="1"/>
  <c r="O55" i="2" s="1"/>
  <c r="P55" i="2" s="1"/>
  <c r="F38" i="2"/>
  <c r="D94" i="2"/>
  <c r="M34" i="2"/>
  <c r="F94" i="2"/>
  <c r="F99" i="2" s="1"/>
  <c r="M36" i="2"/>
  <c r="N36" i="2" s="1"/>
  <c r="O36" i="2" s="1"/>
  <c r="P36" i="2" s="1"/>
  <c r="G101" i="3" l="1"/>
  <c r="G102" i="3" s="1"/>
  <c r="E101" i="3"/>
  <c r="E102" i="3" s="1"/>
  <c r="F68" i="2"/>
  <c r="C98" i="2"/>
  <c r="E103" i="4"/>
  <c r="E104" i="4" s="1"/>
  <c r="G103" i="4"/>
  <c r="G104" i="4" s="1"/>
  <c r="O20" i="4"/>
  <c r="O21" i="4" s="1"/>
  <c r="P16" i="4"/>
  <c r="P20" i="4" s="1"/>
  <c r="P21" i="4" s="1"/>
  <c r="O47" i="4"/>
  <c r="O48" i="4" s="1"/>
  <c r="P43" i="4"/>
  <c r="P47" i="4" s="1"/>
  <c r="P48" i="4" s="1"/>
  <c r="P52" i="4"/>
  <c r="P56" i="4" s="1"/>
  <c r="P57" i="4" s="1"/>
  <c r="O56" i="4"/>
  <c r="O57" i="4" s="1"/>
  <c r="N65" i="4"/>
  <c r="O61" i="4"/>
  <c r="H101" i="4"/>
  <c r="H102" i="4" s="1"/>
  <c r="M68" i="4"/>
  <c r="M66" i="4"/>
  <c r="D102" i="4"/>
  <c r="D103" i="4"/>
  <c r="N38" i="4"/>
  <c r="N39" i="4" s="1"/>
  <c r="O34" i="4"/>
  <c r="N29" i="4"/>
  <c r="N30" i="4" s="1"/>
  <c r="O25" i="4"/>
  <c r="D100" i="3"/>
  <c r="D101" i="3"/>
  <c r="O61" i="3"/>
  <c r="N65" i="3"/>
  <c r="M66" i="3"/>
  <c r="M68" i="3"/>
  <c r="N20" i="3"/>
  <c r="N21" i="3" s="1"/>
  <c r="O16" i="3"/>
  <c r="O47" i="3"/>
  <c r="O48" i="3" s="1"/>
  <c r="P43" i="3"/>
  <c r="P47" i="3" s="1"/>
  <c r="P48" i="3" s="1"/>
  <c r="O25" i="3"/>
  <c r="N29" i="3"/>
  <c r="N30" i="3" s="1"/>
  <c r="O38" i="3"/>
  <c r="O39" i="3" s="1"/>
  <c r="P34" i="3"/>
  <c r="P38" i="3" s="1"/>
  <c r="P39" i="3" s="1"/>
  <c r="N56" i="3"/>
  <c r="N57" i="3" s="1"/>
  <c r="O52" i="3"/>
  <c r="H99" i="3"/>
  <c r="H100" i="3" s="1"/>
  <c r="E99" i="2"/>
  <c r="E100" i="2" s="1"/>
  <c r="H94" i="2"/>
  <c r="N34" i="2"/>
  <c r="M38" i="2"/>
  <c r="M39" i="2" s="1"/>
  <c r="M66" i="2"/>
  <c r="G100" i="2"/>
  <c r="G101" i="2"/>
  <c r="G102" i="2" s="1"/>
  <c r="F100" i="2"/>
  <c r="F101" i="2"/>
  <c r="F102" i="2" s="1"/>
  <c r="N29" i="2"/>
  <c r="N30" i="2" s="1"/>
  <c r="O25" i="2"/>
  <c r="H95" i="2"/>
  <c r="N56" i="2"/>
  <c r="N57" i="2" s="1"/>
  <c r="O52" i="2"/>
  <c r="D99" i="2"/>
  <c r="N65" i="2"/>
  <c r="O61" i="2"/>
  <c r="M47" i="2"/>
  <c r="M48" i="2" s="1"/>
  <c r="N43" i="2"/>
  <c r="M56" i="2"/>
  <c r="M57" i="2" s="1"/>
  <c r="M20" i="2"/>
  <c r="M21" i="2" s="1"/>
  <c r="N16" i="2"/>
  <c r="O65" i="4" l="1"/>
  <c r="P61" i="4"/>
  <c r="P65" i="4" s="1"/>
  <c r="N66" i="4"/>
  <c r="N68" i="4"/>
  <c r="N69" i="4" s="1"/>
  <c r="D104" i="4"/>
  <c r="H103" i="4"/>
  <c r="H104" i="4" s="1"/>
  <c r="M69" i="4"/>
  <c r="O38" i="4"/>
  <c r="O39" i="4" s="1"/>
  <c r="P34" i="4"/>
  <c r="P38" i="4" s="1"/>
  <c r="P39" i="4" s="1"/>
  <c r="O29" i="4"/>
  <c r="O30" i="4" s="1"/>
  <c r="P25" i="4"/>
  <c r="P29" i="4" s="1"/>
  <c r="P30" i="4" s="1"/>
  <c r="O56" i="3"/>
  <c r="O57" i="3" s="1"/>
  <c r="P52" i="3"/>
  <c r="P56" i="3" s="1"/>
  <c r="P57" i="3" s="1"/>
  <c r="O20" i="3"/>
  <c r="O21" i="3" s="1"/>
  <c r="P16" i="3"/>
  <c r="P20" i="3" s="1"/>
  <c r="P21" i="3" s="1"/>
  <c r="B113" i="3"/>
  <c r="B115" i="3" s="1"/>
  <c r="M69" i="3"/>
  <c r="N66" i="3"/>
  <c r="N68" i="3"/>
  <c r="N69" i="3" s="1"/>
  <c r="P25" i="3"/>
  <c r="P29" i="3" s="1"/>
  <c r="P30" i="3" s="1"/>
  <c r="O29" i="3"/>
  <c r="O30" i="3" s="1"/>
  <c r="P61" i="3"/>
  <c r="P65" i="3" s="1"/>
  <c r="O65" i="3"/>
  <c r="D102" i="3"/>
  <c r="H101" i="3"/>
  <c r="H102" i="3" s="1"/>
  <c r="E101" i="2"/>
  <c r="E102" i="2" s="1"/>
  <c r="O16" i="2"/>
  <c r="N20" i="2"/>
  <c r="N21" i="2" s="1"/>
  <c r="O43" i="2"/>
  <c r="N47" i="2"/>
  <c r="N48" i="2" s="1"/>
  <c r="M68" i="2"/>
  <c r="O29" i="2"/>
  <c r="O30" i="2" s="1"/>
  <c r="P25" i="2"/>
  <c r="P29" i="2" s="1"/>
  <c r="P30" i="2" s="1"/>
  <c r="D100" i="2"/>
  <c r="D101" i="2"/>
  <c r="O65" i="2"/>
  <c r="P61" i="2"/>
  <c r="P65" i="2" s="1"/>
  <c r="O34" i="2"/>
  <c r="N38" i="2"/>
  <c r="N39" i="2" s="1"/>
  <c r="P52" i="2"/>
  <c r="P56" i="2" s="1"/>
  <c r="P57" i="2" s="1"/>
  <c r="O56" i="2"/>
  <c r="O57" i="2" s="1"/>
  <c r="N66" i="2"/>
  <c r="H99" i="2"/>
  <c r="H100" i="2" s="1"/>
  <c r="P66" i="4" l="1"/>
  <c r="P68" i="4"/>
  <c r="P69" i="4" s="1"/>
  <c r="O66" i="4"/>
  <c r="O68" i="4"/>
  <c r="O69" i="4" s="1"/>
  <c r="P66" i="3"/>
  <c r="P68" i="3"/>
  <c r="P69" i="3" s="1"/>
  <c r="O66" i="3"/>
  <c r="O68" i="3"/>
  <c r="O69" i="3" s="1"/>
  <c r="O38" i="2"/>
  <c r="O39" i="2" s="1"/>
  <c r="P34" i="2"/>
  <c r="P38" i="2" s="1"/>
  <c r="P39" i="2" s="1"/>
  <c r="P66" i="2"/>
  <c r="P43" i="2"/>
  <c r="P47" i="2" s="1"/>
  <c r="P48" i="2" s="1"/>
  <c r="O47" i="2"/>
  <c r="O48" i="2" s="1"/>
  <c r="O66" i="2"/>
  <c r="B113" i="2"/>
  <c r="B115" i="2" s="1"/>
  <c r="M69" i="2"/>
  <c r="N68" i="2"/>
  <c r="N69" i="2" s="1"/>
  <c r="D102" i="2"/>
  <c r="H101" i="2"/>
  <c r="H102" i="2" s="1"/>
  <c r="O20" i="2"/>
  <c r="O21" i="2" s="1"/>
  <c r="P16" i="2"/>
  <c r="P20" i="2" s="1"/>
  <c r="P21" i="2" s="1"/>
  <c r="O68" i="2" l="1"/>
  <c r="O69" i="2" s="1"/>
  <c r="P68" i="2"/>
  <c r="P69" i="2" s="1"/>
</calcChain>
</file>

<file path=xl/sharedStrings.xml><?xml version="1.0" encoding="utf-8"?>
<sst xmlns="http://schemas.openxmlformats.org/spreadsheetml/2006/main" count="654" uniqueCount="130">
  <si>
    <t>PU HT 
(au kilo)</t>
  </si>
  <si>
    <t>PU TTC 
(au kilo)</t>
  </si>
  <si>
    <t>Tolérance grammage 
en %</t>
  </si>
  <si>
    <t>CATEGORIE DE LINGE</t>
  </si>
  <si>
    <t>Grand plat</t>
  </si>
  <si>
    <t>Petit plat</t>
  </si>
  <si>
    <t>Linge à sécher</t>
  </si>
  <si>
    <t>Franges</t>
  </si>
  <si>
    <t>Répartition</t>
  </si>
  <si>
    <t>TOTAL</t>
  </si>
  <si>
    <t>AUTRES PRODUITS LESSIVIELS</t>
  </si>
  <si>
    <t>Produit détartrant pour tunnel de lavage</t>
  </si>
  <si>
    <t>PRODUIT RENFORCATEUR ALCALIN (prix au kg)</t>
  </si>
  <si>
    <t>PRODUIT NEUTRALISANT (prix au kg)</t>
  </si>
  <si>
    <t>LESSIVE LIQUIDE (prix au kg)</t>
  </si>
  <si>
    <t>TVA</t>
  </si>
  <si>
    <t>PRODUIT DE BLANCHIMENT (prix au kg)</t>
  </si>
  <si>
    <t>LESSIVE LIQUIDE</t>
  </si>
  <si>
    <t>PRODUIT RENFORCATEUR ALCALIN</t>
  </si>
  <si>
    <t>PRODUIT BLANCHIMENT</t>
  </si>
  <si>
    <t>PRODUITS NEUTRALISANT</t>
  </si>
  <si>
    <t>Vêtement de travail/linge en forme</t>
  </si>
  <si>
    <t>linge résident</t>
  </si>
  <si>
    <t>QUANTITE EN KG</t>
  </si>
  <si>
    <t>TGAP
(indiquer le taux en %)</t>
  </si>
  <si>
    <t>Tonnage annuel
 en kg</t>
  </si>
  <si>
    <t>TOTAUX</t>
  </si>
  <si>
    <t>Référence fournisseur</t>
  </si>
  <si>
    <t>ANNEXE 2 AU CCAP - BPU - Bordereau de Prix Unitaires</t>
  </si>
  <si>
    <t>SYSTÈME DE DOSAGE</t>
  </si>
  <si>
    <t>prix au kg</t>
  </si>
  <si>
    <t>prix à l'unité</t>
  </si>
  <si>
    <t>Chlore stabilisé</t>
  </si>
  <si>
    <t>PRODUITS LESSIVIELS</t>
  </si>
  <si>
    <t>Produit détachant graisse</t>
  </si>
  <si>
    <t>Produit détachant encre</t>
  </si>
  <si>
    <t>Produit détachant sang</t>
  </si>
  <si>
    <t>Produit détachant rouille</t>
  </si>
  <si>
    <t xml:space="preserve">PU TTC </t>
  </si>
  <si>
    <t xml:space="preserve">PU HT </t>
  </si>
  <si>
    <t>Conditionnement</t>
  </si>
  <si>
    <t>Unité</t>
  </si>
  <si>
    <t>Grammage produits par kg de linge traité</t>
  </si>
  <si>
    <t>PU HT</t>
  </si>
  <si>
    <t>COUT ANNUEL HT</t>
  </si>
  <si>
    <t>COUT ANNUEL TTC</t>
  </si>
  <si>
    <t>Coüt reprise des fûts et bidons</t>
  </si>
  <si>
    <t>Franco pour toutes commandes supérieures à</t>
  </si>
  <si>
    <t>coût HT kg/linge traité/grand plat</t>
  </si>
  <si>
    <t xml:space="preserve">kg de linge traité annuel
</t>
  </si>
  <si>
    <t>consommation annuelle de produit en kg</t>
  </si>
  <si>
    <t>Prix de revient HT
par tonne de linge traité hors TGAP</t>
  </si>
  <si>
    <t>coût HT kg/linge traité/linge en forme</t>
  </si>
  <si>
    <t>coût HT kg/linge traité/petit plat</t>
  </si>
  <si>
    <t>coût HT kg/linge traité/linge à sécher</t>
  </si>
  <si>
    <t>coût HT kg/linge traité/linge résident</t>
  </si>
  <si>
    <t>coût HT kg/linge traité/franges</t>
  </si>
  <si>
    <t>coût HT kg/linge traité global</t>
  </si>
  <si>
    <t>Montant annuel total HT 
sans tolérance</t>
  </si>
  <si>
    <t>Montant annuel
total HT
avec tolérance</t>
  </si>
  <si>
    <t>Montant annuel
total HT
avec tolérance
et TGAP</t>
  </si>
  <si>
    <t>Montant anuel
total TTC avec tolérance
et TGAP</t>
  </si>
  <si>
    <t>TOTAUX ANNUELS</t>
  </si>
  <si>
    <t xml:space="preserve">DOSAGE PRODUIT MOYEN/KG DE LINGE TRAITE </t>
  </si>
  <si>
    <t>TOTAL CONSO PRODUIT KG/AN</t>
  </si>
  <si>
    <t xml:space="preserve">DOSAGE PRODUIT MOYEN/KG DE LINGE TRAITE AVEC TOLERANCE </t>
  </si>
  <si>
    <t>TOTAL CONSO PRODUIT KG/AN
AVEC TOLERANCE</t>
  </si>
  <si>
    <t>Engagement fournisseur
consommation d'eau  en l/kg de linge traité</t>
  </si>
  <si>
    <t>CELLULES A COMPLETER PAR LE CANDIDAT</t>
  </si>
  <si>
    <t xml:space="preserve">Engagement fournisseur
taux de relavage </t>
  </si>
  <si>
    <t>MONTANT ANNUEL TOTAL HT LOCATION DU SYSTÈME DE DOSAGE</t>
  </si>
  <si>
    <t>MONTANT ANNUEL TOTAL HT PRODUITS</t>
  </si>
  <si>
    <t>MONTANT ANNUEL PRODUITS ET LOCATION</t>
  </si>
  <si>
    <t xml:space="preserve">CONSOMMATION ANNUELLE PRODUITS LESSIVIELS EN KG </t>
  </si>
  <si>
    <t>TOTAL LINGE TRAITÉ EN KG</t>
  </si>
  <si>
    <t>Remise sur catalogue et tarif joint</t>
  </si>
  <si>
    <t>Coût transport pour commande inférieure à</t>
  </si>
  <si>
    <t>COÛT DES PRODUITS LESSIVIELS POUR LE CH DE SAUMUR</t>
  </si>
  <si>
    <t>GRAND PLAT CH DE SAUMUR</t>
  </si>
  <si>
    <t>Vêtement de travail/linge en forme CH DE SAUMUR</t>
  </si>
  <si>
    <t>Petit plat CH DE SAUMUR</t>
  </si>
  <si>
    <t>Linge à sécher CH DE SAUMUR</t>
  </si>
  <si>
    <t>Franges CH DE SAUMUR</t>
  </si>
  <si>
    <t>linge résident CH DE SAUMUR</t>
  </si>
  <si>
    <t>RECAPITULATIF CONSOMMATION PRODUITS/KG DE LINGE TRAITE CH DE SAUMUR</t>
  </si>
  <si>
    <t>MONTANT ANNUEL TOTAL DE L'OFFRE HT CH DE SAUMUR</t>
  </si>
  <si>
    <t>ENGAGEMENTS FOURNISSEUR CH DE SAUMUR</t>
  </si>
  <si>
    <t>MODALITES LOGISTIQUES CH DE SAUMUR</t>
  </si>
  <si>
    <t>COÛT DES PRODUITS LESSIVIELS CH DE CHOLET</t>
  </si>
  <si>
    <t>Vêtement de travail CH DE CHOLET</t>
  </si>
  <si>
    <t>GRAND PLAT CH DE CHOLET</t>
  </si>
  <si>
    <t>Petit plat CH DE CHOLET</t>
  </si>
  <si>
    <t>Linge à sécher CH DE CHOLET</t>
  </si>
  <si>
    <t>Franges CH DE CHOLET</t>
  </si>
  <si>
    <t>linge résident CH DE CHOLET</t>
  </si>
  <si>
    <t>RECAPITULATIF CONSOMMATION PRODUITS/KG DE LINGE TRAITE CH DE CHOLET</t>
  </si>
  <si>
    <t>MONTANT ANNUEL TOTAL DE L'OFFRE HT CH DE CHOLET</t>
  </si>
  <si>
    <t>ENGAGEMENTS FOURNISSEUR CH DE CHOLET</t>
  </si>
  <si>
    <t>MODALITES LOGISTIQUES CH DE CHOLET</t>
  </si>
  <si>
    <t>Vêtement de travail</t>
  </si>
  <si>
    <t>COÛT DES PRODUITS LESSIVIELS GIBA</t>
  </si>
  <si>
    <t>GRAND PLAT GIBA</t>
  </si>
  <si>
    <t>Vêtement de travail GIBA</t>
  </si>
  <si>
    <t>Petit plat GIBA</t>
  </si>
  <si>
    <t>Linge à sécher GIBA</t>
  </si>
  <si>
    <t>Franges GIBA</t>
  </si>
  <si>
    <t>linge résident GIBA</t>
  </si>
  <si>
    <t>RECAPITULATIF CONSOMMATION PRODUITS/KG DE LINGE TRAITE GIBA</t>
  </si>
  <si>
    <t>ENGAGEMENTS FOURNISSEUR GIBA</t>
  </si>
  <si>
    <t>MODALITES LOGISTIQUES GIBA</t>
  </si>
  <si>
    <t>LOT 1-FOURNITURE DE PRODUITS LESSIVIELS DE BLANCHISSERIE, MIS EN ŒUVRE ET SUIVI DE LA PRESTATION POUR LE GIBA</t>
  </si>
  <si>
    <t>Produit Assouplissant</t>
  </si>
  <si>
    <t>Produit Bactéricide</t>
  </si>
  <si>
    <t>Produit Décontaminant</t>
  </si>
  <si>
    <t>Lessive linge délicat</t>
  </si>
  <si>
    <t>Produit mouillant</t>
  </si>
  <si>
    <t>Dégraissant pour entretien des matériels de lavage</t>
  </si>
  <si>
    <t>Désinfectant pour désinfection des matériels de lavage</t>
  </si>
  <si>
    <t>Consultation n° DAG2025AO12LESSIVIELSBLANCHISSERIE</t>
  </si>
  <si>
    <t>Bande d'usure</t>
  </si>
  <si>
    <t>DES CONTROLLER (HYGIENE)</t>
  </si>
  <si>
    <t>Javel 48°C</t>
  </si>
  <si>
    <t>Imperméabilisant</t>
  </si>
  <si>
    <t>Antimousse</t>
  </si>
  <si>
    <t>Testeur Ph et Rinçage javel</t>
  </si>
  <si>
    <t>COÛT MENSUEL DE LOCATION MAINTENANCE DU SYSTÈME DE DOSAGE</t>
  </si>
  <si>
    <t>LOCATION MAINTENANCE DU SYSTÈME DE DOSAGE CH DE CHOLET</t>
  </si>
  <si>
    <t>LOCATION MAINTENANCE DU SYSTÈME DE DOSAGE CH DE SAUMUR</t>
  </si>
  <si>
    <t>LOT 2-FOURNITURE DE PRODUITS LESSIVIELS DE BLANCHISSERIE AVEC LOCATION MAINTENANCE DU SYSTÈME DE DOSAGE, MIS EN ŒUVRE ET SUIVI DE LA PRESTATION POUR LE CH DE SAUMUR ET LE CH DE CHOLET</t>
  </si>
  <si>
    <t xml:space="preserve"> Fourniture de produits lessiviels de blanchisserie et prestations associées pour les établissements du GIBA, du CH de Cholet et du CH de Saumur.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</si>
</sst>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 _€"/>
    <numFmt numFmtId="165" formatCode="0.0%"/>
    <numFmt numFmtId="166" formatCode="0.00000"/>
    <numFmt numFmtId="167" formatCode="#,##0.00000"/>
  </numFmts>
  <fonts count="23" x14ac:knownFonts="1">
    <font>
      <sz val="10"/>
      <name val="Arial"/>
      <family val="2"/>
    </font>
    <font>
      <b/>
      <sz val="9"/>
      <name val="Comic Sans MS"/>
      <family val="4"/>
    </font>
    <font>
      <sz val="9"/>
      <name val="Comic Sans MS"/>
      <family val="4"/>
    </font>
    <font>
      <b/>
      <u/>
      <sz val="12"/>
      <color indexed="10"/>
      <name val="Comic Sans MS"/>
      <family val="4"/>
    </font>
    <font>
      <sz val="9"/>
      <name val="Arial"/>
      <family val="2"/>
    </font>
    <font>
      <sz val="10"/>
      <name val="Arial"/>
      <family val="2"/>
    </font>
    <font>
      <b/>
      <sz val="10"/>
      <name val="Arial"/>
      <family val="2"/>
    </font>
    <font>
      <i/>
      <sz val="9"/>
      <name val="Comic Sans MS"/>
      <family val="4"/>
    </font>
    <font>
      <b/>
      <sz val="10"/>
      <color theme="0"/>
      <name val="Arial"/>
      <family val="2"/>
    </font>
    <font>
      <b/>
      <sz val="11"/>
      <name val="Arial"/>
      <family val="2"/>
    </font>
    <font>
      <b/>
      <sz val="10"/>
      <color rgb="FFFF0000"/>
      <name val="Arial"/>
      <family val="2"/>
    </font>
    <font>
      <b/>
      <sz val="11"/>
      <color theme="0"/>
      <name val="Arial"/>
      <family val="2"/>
    </font>
    <font>
      <b/>
      <sz val="9"/>
      <color theme="0"/>
      <name val="Comic Sans MS"/>
      <family val="4"/>
    </font>
    <font>
      <b/>
      <sz val="9"/>
      <name val="Arial"/>
      <family val="2"/>
    </font>
    <font>
      <sz val="10"/>
      <color rgb="FFFF0000"/>
      <name val="Arial"/>
      <family val="2"/>
    </font>
    <font>
      <b/>
      <sz val="8"/>
      <name val="Arial"/>
      <family val="2"/>
    </font>
    <font>
      <b/>
      <sz val="8"/>
      <color rgb="FFFF0000"/>
      <name val="Arial"/>
      <family val="2"/>
    </font>
    <font>
      <b/>
      <sz val="9"/>
      <color rgb="FFFF0000"/>
      <name val="Arial"/>
      <family val="2"/>
    </font>
    <font>
      <b/>
      <sz val="12"/>
      <name val="Arial"/>
      <family val="2"/>
    </font>
    <font>
      <b/>
      <u/>
      <sz val="12"/>
      <name val="Arial"/>
      <family val="2"/>
    </font>
    <font>
      <b/>
      <sz val="9"/>
      <color rgb="FFFF0000"/>
      <name val="Comic Sans MS"/>
      <family val="4"/>
    </font>
    <font>
      <b/>
      <u/>
      <sz val="9"/>
      <color rgb="FFFF0000"/>
      <name val="Comic Sans MS"/>
      <family val="4"/>
    </font>
    <font>
      <sz val="1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8"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s>
  <cellStyleXfs count="2">
    <xf numFmtId="0" fontId="0" fillId="0" borderId="0"/>
    <xf numFmtId="9" fontId="5" fillId="0" borderId="0" applyFont="0" applyFill="0" applyBorder="0" applyAlignment="0" applyProtection="0"/>
  </cellStyleXfs>
  <cellXfs count="152">
    <xf numFmtId="0" fontId="0" fillId="0" borderId="0" xfId="0"/>
    <xf numFmtId="0" fontId="1" fillId="0" borderId="0" xfId="0" applyFont="1"/>
    <xf numFmtId="0" fontId="2" fillId="0" borderId="0" xfId="0" applyFont="1"/>
    <xf numFmtId="0" fontId="2" fillId="0" borderId="0" xfId="0" applyFont="1" applyAlignment="1">
      <alignment wrapText="1"/>
    </xf>
    <xf numFmtId="0" fontId="4" fillId="0" borderId="0" xfId="0" applyFont="1"/>
    <xf numFmtId="0" fontId="9" fillId="0" borderId="0" xfId="0" applyFont="1" applyFill="1" applyAlignment="1">
      <alignment horizontal="center"/>
    </xf>
    <xf numFmtId="0" fontId="6" fillId="2" borderId="1" xfId="0" applyFont="1" applyFill="1" applyBorder="1" applyAlignment="1">
      <alignment horizontal="right"/>
    </xf>
    <xf numFmtId="9" fontId="6" fillId="2" borderId="1" xfId="0" applyNumberFormat="1" applyFont="1" applyFill="1" applyBorder="1" applyAlignment="1">
      <alignment horizontal="center" vertical="center"/>
    </xf>
    <xf numFmtId="0" fontId="1" fillId="0" borderId="0" xfId="0" applyFont="1" applyFill="1" applyBorder="1"/>
    <xf numFmtId="0" fontId="13"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164" fontId="6" fillId="2" borderId="1" xfId="0" applyNumberFormat="1" applyFont="1" applyFill="1" applyBorder="1" applyAlignment="1">
      <alignment horizontal="center"/>
    </xf>
    <xf numFmtId="0" fontId="1" fillId="0" borderId="0" xfId="0" applyFont="1" applyFill="1" applyBorder="1" applyAlignment="1">
      <alignment vertical="center"/>
    </xf>
    <xf numFmtId="4" fontId="14" fillId="0" borderId="0" xfId="0" applyNumberFormat="1" applyFont="1" applyFill="1" applyBorder="1" applyAlignment="1">
      <alignment horizontal="center" vertical="center"/>
    </xf>
    <xf numFmtId="0" fontId="13" fillId="2" borderId="1" xfId="0" applyFont="1" applyFill="1" applyBorder="1" applyAlignment="1">
      <alignment horizontal="center" vertical="center"/>
    </xf>
    <xf numFmtId="0" fontId="13" fillId="0" borderId="1" xfId="0" applyFont="1" applyBorder="1" applyAlignment="1">
      <alignment vertical="center" wrapText="1"/>
    </xf>
    <xf numFmtId="9" fontId="13" fillId="0" borderId="0" xfId="0" applyNumberFormat="1" applyFont="1" applyBorder="1" applyAlignment="1">
      <alignment vertical="center"/>
    </xf>
    <xf numFmtId="0" fontId="13" fillId="0" borderId="3" xfId="0" applyFont="1" applyBorder="1" applyAlignment="1">
      <alignment vertical="center" wrapText="1"/>
    </xf>
    <xf numFmtId="0" fontId="13" fillId="0" borderId="8" xfId="0" applyFont="1" applyBorder="1" applyAlignment="1">
      <alignment vertical="center" wrapText="1"/>
    </xf>
    <xf numFmtId="0" fontId="17" fillId="0" borderId="0" xfId="0" applyFont="1" applyFill="1" applyBorder="1" applyAlignment="1">
      <alignment horizontal="right" vertical="center" wrapText="1"/>
    </xf>
    <xf numFmtId="0" fontId="13" fillId="0" borderId="0" xfId="0" applyFont="1" applyBorder="1" applyAlignment="1">
      <alignment vertical="center" wrapText="1"/>
    </xf>
    <xf numFmtId="0" fontId="13" fillId="0" borderId="0" xfId="0" applyFont="1" applyBorder="1" applyAlignment="1">
      <alignment vertical="center"/>
    </xf>
    <xf numFmtId="0" fontId="15"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4" fillId="0" borderId="0" xfId="0" applyFont="1" applyFill="1"/>
    <xf numFmtId="0" fontId="0" fillId="2" borderId="1" xfId="0" applyFont="1" applyFill="1" applyBorder="1"/>
    <xf numFmtId="3" fontId="0" fillId="2" borderId="1" xfId="0" applyNumberFormat="1" applyFont="1" applyFill="1" applyBorder="1" applyAlignment="1">
      <alignment horizontal="center"/>
    </xf>
    <xf numFmtId="4" fontId="0" fillId="0" borderId="0" xfId="0" applyNumberFormat="1" applyFont="1" applyFill="1" applyBorder="1" applyAlignment="1">
      <alignment horizontal="center"/>
    </xf>
    <xf numFmtId="4" fontId="0" fillId="2" borderId="1" xfId="0" applyNumberFormat="1" applyFont="1" applyFill="1" applyBorder="1" applyAlignment="1">
      <alignment horizontal="center" vertical="center"/>
    </xf>
    <xf numFmtId="0" fontId="0" fillId="0" borderId="0" xfId="0" applyFont="1"/>
    <xf numFmtId="2" fontId="0" fillId="0" borderId="0" xfId="0" applyNumberFormat="1" applyFont="1" applyFill="1" applyBorder="1" applyAlignment="1">
      <alignment horizontal="center" vertical="center"/>
    </xf>
    <xf numFmtId="4" fontId="0" fillId="0" borderId="0" xfId="0" applyNumberFormat="1" applyFont="1" applyFill="1" applyBorder="1" applyAlignment="1">
      <alignment horizontal="center" vertical="center"/>
    </xf>
    <xf numFmtId="4" fontId="13" fillId="4" borderId="1" xfId="0" applyNumberFormat="1" applyFont="1" applyFill="1" applyBorder="1" applyAlignment="1">
      <alignment horizontal="center" vertical="center"/>
    </xf>
    <xf numFmtId="9" fontId="13" fillId="0" borderId="0" xfId="0" applyNumberFormat="1" applyFont="1" applyFill="1" applyBorder="1" applyAlignment="1">
      <alignment vertical="center"/>
    </xf>
    <xf numFmtId="0" fontId="4" fillId="0" borderId="0" xfId="0" applyFont="1" applyFill="1" applyBorder="1"/>
    <xf numFmtId="0" fontId="0" fillId="0" borderId="0" xfId="0" applyFill="1" applyBorder="1"/>
    <xf numFmtId="2" fontId="4" fillId="2" borderId="1" xfId="0" applyNumberFormat="1" applyFont="1" applyFill="1" applyBorder="1" applyAlignment="1">
      <alignment horizontal="center" vertical="center"/>
    </xf>
    <xf numFmtId="0" fontId="2" fillId="0" borderId="0" xfId="0" applyFont="1" applyFill="1" applyBorder="1"/>
    <xf numFmtId="0" fontId="2" fillId="0" borderId="0" xfId="0" applyFont="1" applyFill="1" applyBorder="1" applyAlignment="1">
      <alignment vertical="center"/>
    </xf>
    <xf numFmtId="0" fontId="17" fillId="0" borderId="0" xfId="0" applyFont="1" applyFill="1" applyBorder="1" applyAlignment="1">
      <alignment vertical="center" wrapText="1"/>
    </xf>
    <xf numFmtId="0" fontId="16" fillId="0" borderId="0" xfId="0" applyFont="1" applyFill="1" applyBorder="1" applyAlignment="1">
      <alignment horizontal="right" vertical="center" wrapText="1"/>
    </xf>
    <xf numFmtId="166" fontId="17" fillId="0" borderId="0" xfId="0" applyNumberFormat="1" applyFont="1" applyFill="1" applyBorder="1" applyAlignment="1">
      <alignment horizontal="center" vertical="center"/>
    </xf>
    <xf numFmtId="4" fontId="0" fillId="2" borderId="1" xfId="0" applyNumberFormat="1" applyFont="1" applyFill="1" applyBorder="1" applyAlignment="1">
      <alignment vertical="center"/>
    </xf>
    <xf numFmtId="0" fontId="11" fillId="0" borderId="0" xfId="0" applyFont="1" applyFill="1" applyBorder="1" applyAlignment="1">
      <alignment vertical="center"/>
    </xf>
    <xf numFmtId="0" fontId="1" fillId="0" borderId="0" xfId="0" applyFont="1" applyFill="1" applyBorder="1" applyAlignment="1"/>
    <xf numFmtId="0" fontId="12" fillId="0" borderId="0" xfId="0" applyFont="1" applyFill="1" applyBorder="1" applyAlignment="1">
      <alignment vertical="center"/>
    </xf>
    <xf numFmtId="0" fontId="7" fillId="0" borderId="0" xfId="0" applyFont="1" applyFill="1" applyBorder="1" applyAlignment="1"/>
    <xf numFmtId="0" fontId="3" fillId="0" borderId="0" xfId="0" applyFont="1" applyFill="1" applyBorder="1" applyAlignment="1">
      <alignment vertical="center" wrapText="1"/>
    </xf>
    <xf numFmtId="0" fontId="3" fillId="0" borderId="0" xfId="0" applyFont="1" applyFill="1" applyBorder="1" applyAlignment="1">
      <alignment vertical="center"/>
    </xf>
    <xf numFmtId="0" fontId="5" fillId="0" borderId="0" xfId="0" applyFont="1"/>
    <xf numFmtId="0" fontId="4" fillId="0" borderId="0" xfId="0" applyFont="1" applyFill="1" applyBorder="1" applyAlignment="1">
      <alignment vertical="center"/>
    </xf>
    <xf numFmtId="0" fontId="13" fillId="0" borderId="1" xfId="0" applyFont="1" applyFill="1" applyBorder="1" applyAlignment="1">
      <alignment vertical="center" wrapText="1"/>
    </xf>
    <xf numFmtId="0" fontId="17" fillId="0" borderId="9" xfId="0" applyFont="1" applyFill="1" applyBorder="1" applyAlignment="1">
      <alignment vertical="center" wrapText="1"/>
    </xf>
    <xf numFmtId="0" fontId="17" fillId="0" borderId="5" xfId="0" applyFont="1" applyFill="1" applyBorder="1" applyAlignment="1">
      <alignment vertical="center" wrapText="1"/>
    </xf>
    <xf numFmtId="0" fontId="1" fillId="0" borderId="0" xfId="0" applyFont="1" applyBorder="1"/>
    <xf numFmtId="0" fontId="13" fillId="0" borderId="0" xfId="0" applyFont="1" applyBorder="1" applyAlignment="1">
      <alignment horizontal="center"/>
    </xf>
    <xf numFmtId="4" fontId="4" fillId="2" borderId="7" xfId="0" applyNumberFormat="1" applyFont="1" applyFill="1" applyBorder="1" applyAlignment="1">
      <alignment horizontal="center" vertical="center"/>
    </xf>
    <xf numFmtId="0" fontId="4" fillId="0" borderId="6" xfId="0" applyFont="1" applyFill="1" applyBorder="1" applyAlignment="1">
      <alignment horizontal="center" vertical="center" wrapText="1"/>
    </xf>
    <xf numFmtId="0" fontId="2"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2" borderId="7" xfId="0" applyFont="1" applyFill="1" applyBorder="1" applyAlignment="1">
      <alignment horizontal="center" vertical="center"/>
    </xf>
    <xf numFmtId="0" fontId="4" fillId="2" borderId="1" xfId="0" applyFont="1" applyFill="1" applyBorder="1" applyAlignment="1">
      <alignment horizontal="center" vertical="center"/>
    </xf>
    <xf numFmtId="4" fontId="4" fillId="2" borderId="1" xfId="0" applyNumberFormat="1" applyFont="1" applyFill="1" applyBorder="1" applyAlignment="1">
      <alignment horizontal="center" vertical="center"/>
    </xf>
    <xf numFmtId="0" fontId="9" fillId="0" borderId="0" xfId="0" applyFont="1" applyFill="1" applyAlignment="1">
      <alignment vertical="center"/>
    </xf>
    <xf numFmtId="0" fontId="4" fillId="0" borderId="0" xfId="0" applyFont="1" applyFill="1" applyBorder="1" applyAlignment="1">
      <alignment horizontal="center"/>
    </xf>
    <xf numFmtId="0" fontId="13" fillId="0" borderId="0"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9" fillId="0" borderId="0" xfId="0" applyFont="1" applyFill="1" applyAlignment="1">
      <alignment horizontal="center" vertical="center"/>
    </xf>
    <xf numFmtId="0" fontId="21" fillId="0" borderId="0" xfId="0" applyFont="1"/>
    <xf numFmtId="0" fontId="9" fillId="0" borderId="0" xfId="0" applyFont="1" applyFill="1" applyAlignment="1">
      <alignment horizontal="center" vertical="center"/>
    </xf>
    <xf numFmtId="0" fontId="18" fillId="0" borderId="0" xfId="0" applyFont="1" applyFill="1" applyBorder="1" applyAlignment="1"/>
    <xf numFmtId="0" fontId="1" fillId="0" borderId="0" xfId="0" applyFont="1" applyFill="1"/>
    <xf numFmtId="0" fontId="3" fillId="0" borderId="0" xfId="0" applyFont="1" applyFill="1" applyBorder="1" applyAlignment="1">
      <alignment horizontal="center" vertical="center"/>
    </xf>
    <xf numFmtId="0" fontId="2" fillId="0" borderId="0" xfId="0" applyFont="1" applyFill="1"/>
    <xf numFmtId="4" fontId="4" fillId="0" borderId="0" xfId="0" applyNumberFormat="1" applyFont="1" applyFill="1" applyBorder="1" applyAlignment="1"/>
    <xf numFmtId="0" fontId="4" fillId="0" borderId="0" xfId="0" applyFont="1" applyFill="1" applyBorder="1" applyAlignment="1"/>
    <xf numFmtId="4" fontId="22" fillId="0" borderId="0" xfId="0" applyNumberFormat="1" applyFont="1" applyFill="1" applyBorder="1" applyAlignment="1"/>
    <xf numFmtId="4" fontId="1" fillId="0" borderId="0" xfId="0" applyNumberFormat="1" applyFont="1" applyAlignment="1">
      <alignment horizontal="center"/>
    </xf>
    <xf numFmtId="167" fontId="1" fillId="0" borderId="0" xfId="0" applyNumberFormat="1" applyFont="1" applyAlignment="1">
      <alignment horizontal="center"/>
    </xf>
    <xf numFmtId="0" fontId="13" fillId="0" borderId="3" xfId="0" applyFont="1" applyBorder="1" applyAlignment="1">
      <alignment horizontal="right" vertical="center" wrapText="1"/>
    </xf>
    <xf numFmtId="4" fontId="10" fillId="0" borderId="0" xfId="0" applyNumberFormat="1" applyFont="1" applyFill="1" applyBorder="1" applyAlignment="1">
      <alignment horizontal="center" vertical="center"/>
    </xf>
    <xf numFmtId="4" fontId="13"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0" fontId="0" fillId="0" borderId="0" xfId="0" applyFont="1" applyFill="1"/>
    <xf numFmtId="0" fontId="10" fillId="0" borderId="0" xfId="0" applyFont="1" applyFill="1" applyBorder="1" applyAlignment="1">
      <alignment horizontal="right" vertical="center" wrapText="1"/>
    </xf>
    <xf numFmtId="167" fontId="6" fillId="2"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4" fontId="4" fillId="5" borderId="1" xfId="0" applyNumberFormat="1" applyFont="1" applyFill="1" applyBorder="1" applyAlignment="1">
      <alignment horizontal="center" vertical="center"/>
    </xf>
    <xf numFmtId="9" fontId="4" fillId="5" borderId="1" xfId="1" applyFont="1" applyFill="1" applyBorder="1" applyAlignment="1">
      <alignment horizontal="center" vertical="center"/>
    </xf>
    <xf numFmtId="0" fontId="13" fillId="5" borderId="1" xfId="0" applyFont="1" applyFill="1" applyBorder="1" applyAlignment="1">
      <alignment vertical="center"/>
    </xf>
    <xf numFmtId="0" fontId="1" fillId="5" borderId="1" xfId="0" applyFont="1" applyFill="1" applyBorder="1"/>
    <xf numFmtId="2" fontId="4" fillId="5" borderId="1" xfId="0" applyNumberFormat="1" applyFont="1" applyFill="1" applyBorder="1" applyAlignment="1">
      <alignment horizontal="center" vertical="center"/>
    </xf>
    <xf numFmtId="0" fontId="13" fillId="5" borderId="2" xfId="0" applyFont="1" applyFill="1" applyBorder="1" applyAlignment="1">
      <alignment vertical="center"/>
    </xf>
    <xf numFmtId="2" fontId="4" fillId="5" borderId="2" xfId="0" applyNumberFormat="1" applyFont="1" applyFill="1" applyBorder="1" applyAlignment="1">
      <alignment horizontal="center" vertical="center"/>
    </xf>
    <xf numFmtId="9" fontId="4" fillId="5" borderId="1" xfId="0" applyNumberFormat="1" applyFont="1" applyFill="1" applyBorder="1" applyAlignment="1">
      <alignment horizontal="center" vertical="center"/>
    </xf>
    <xf numFmtId="0" fontId="4" fillId="5" borderId="2" xfId="0" applyFont="1" applyFill="1" applyBorder="1" applyAlignment="1">
      <alignment horizontal="center" vertical="center"/>
    </xf>
    <xf numFmtId="10" fontId="4" fillId="5" borderId="1" xfId="1" applyNumberFormat="1" applyFont="1" applyFill="1" applyBorder="1" applyAlignment="1">
      <alignment horizontal="center" vertical="center"/>
    </xf>
    <xf numFmtId="165" fontId="4" fillId="5" borderId="2" xfId="0" applyNumberFormat="1" applyFont="1" applyFill="1" applyBorder="1" applyAlignment="1">
      <alignment horizontal="center" vertical="center"/>
    </xf>
    <xf numFmtId="165" fontId="4" fillId="5" borderId="1" xfId="0" applyNumberFormat="1" applyFont="1" applyFill="1" applyBorder="1" applyAlignment="1">
      <alignment horizontal="center" vertical="center"/>
    </xf>
    <xf numFmtId="2" fontId="13" fillId="4" borderId="1" xfId="0" applyNumberFormat="1" applyFont="1" applyFill="1" applyBorder="1" applyAlignment="1">
      <alignment horizontal="center" vertical="center"/>
    </xf>
    <xf numFmtId="0" fontId="13" fillId="0" borderId="0" xfId="0" applyFont="1" applyFill="1" applyBorder="1" applyAlignment="1">
      <alignment horizontal="right" vertical="center" wrapText="1"/>
    </xf>
    <xf numFmtId="166" fontId="13" fillId="0" borderId="0" xfId="0" applyNumberFormat="1" applyFont="1" applyFill="1" applyBorder="1" applyAlignment="1">
      <alignment horizontal="right" vertical="center"/>
    </xf>
    <xf numFmtId="0" fontId="4" fillId="5" borderId="1" xfId="0" applyFont="1" applyFill="1" applyBorder="1" applyAlignment="1">
      <alignment vertical="center"/>
    </xf>
    <xf numFmtId="3"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4" fontId="17" fillId="4" borderId="1" xfId="0" applyNumberFormat="1" applyFont="1" applyFill="1" applyBorder="1" applyAlignment="1">
      <alignment horizontal="center" vertical="center"/>
    </xf>
    <xf numFmtId="4" fontId="20" fillId="4" borderId="1" xfId="0" applyNumberFormat="1" applyFont="1" applyFill="1" applyBorder="1" applyAlignment="1">
      <alignment horizontal="center" vertical="center"/>
    </xf>
    <xf numFmtId="4" fontId="1" fillId="4" borderId="1" xfId="0" applyNumberFormat="1" applyFont="1" applyFill="1" applyBorder="1" applyAlignment="1">
      <alignment horizontal="center" vertical="center"/>
    </xf>
    <xf numFmtId="166" fontId="13" fillId="4" borderId="1" xfId="0" applyNumberFormat="1" applyFont="1" applyFill="1" applyBorder="1" applyAlignment="1">
      <alignment horizontal="center" vertical="center"/>
    </xf>
    <xf numFmtId="167" fontId="1" fillId="4" borderId="1" xfId="0" applyNumberFormat="1" applyFont="1" applyFill="1" applyBorder="1" applyAlignment="1">
      <alignment horizontal="center" vertical="center"/>
    </xf>
    <xf numFmtId="0" fontId="13" fillId="0" borderId="1" xfId="0" applyFont="1" applyFill="1" applyBorder="1" applyAlignment="1">
      <alignment horizontal="left" vertical="center" wrapText="1"/>
    </xf>
    <xf numFmtId="9" fontId="0" fillId="2" borderId="1" xfId="1" applyNumberFormat="1" applyFont="1" applyFill="1" applyBorder="1" applyAlignment="1">
      <alignment horizontal="center" vertical="center"/>
    </xf>
    <xf numFmtId="0" fontId="18" fillId="6" borderId="1" xfId="0" applyFont="1" applyFill="1" applyBorder="1"/>
    <xf numFmtId="0" fontId="18" fillId="6" borderId="1" xfId="0" applyFont="1" applyFill="1" applyBorder="1" applyAlignment="1"/>
    <xf numFmtId="0" fontId="18" fillId="6" borderId="12" xfId="0" applyFont="1" applyFill="1" applyBorder="1" applyAlignment="1"/>
    <xf numFmtId="0" fontId="18" fillId="6" borderId="0" xfId="0" applyFont="1" applyFill="1" applyBorder="1" applyAlignment="1"/>
    <xf numFmtId="0" fontId="18" fillId="7" borderId="1" xfId="0" applyFont="1" applyFill="1" applyBorder="1"/>
    <xf numFmtId="0" fontId="18" fillId="7" borderId="1" xfId="0" applyFont="1" applyFill="1" applyBorder="1" applyAlignment="1"/>
    <xf numFmtId="0" fontId="18" fillId="8" borderId="1" xfId="0" applyFont="1" applyFill="1" applyBorder="1"/>
    <xf numFmtId="0" fontId="18" fillId="8" borderId="1" xfId="0" applyFont="1" applyFill="1" applyBorder="1" applyAlignment="1"/>
    <xf numFmtId="4" fontId="4" fillId="0" borderId="7"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9" fontId="4"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165" fontId="0" fillId="2" borderId="1" xfId="1" applyNumberFormat="1" applyFont="1" applyFill="1" applyBorder="1" applyAlignment="1">
      <alignment horizontal="center" vertical="center"/>
    </xf>
    <xf numFmtId="0" fontId="13" fillId="0" borderId="0" xfId="0" applyFont="1" applyFill="1" applyBorder="1" applyAlignment="1">
      <alignment horizontal="right" vertical="center" wrapText="1"/>
    </xf>
    <xf numFmtId="0" fontId="13" fillId="0" borderId="11" xfId="0" applyFont="1" applyFill="1" applyBorder="1" applyAlignment="1">
      <alignment horizontal="right"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0" borderId="0" xfId="0" applyFont="1" applyFill="1" applyAlignment="1">
      <alignment horizontal="center" vertical="center"/>
    </xf>
    <xf numFmtId="0" fontId="18" fillId="5" borderId="0" xfId="0" applyFont="1" applyFill="1" applyAlignment="1">
      <alignment horizontal="center" vertical="center"/>
    </xf>
    <xf numFmtId="0" fontId="9" fillId="8" borderId="0" xfId="0" applyFont="1" applyFill="1" applyAlignment="1">
      <alignment horizontal="center" vertical="center"/>
    </xf>
    <xf numFmtId="3" fontId="6" fillId="2" borderId="2" xfId="0" applyNumberFormat="1" applyFont="1" applyFill="1" applyBorder="1" applyAlignment="1">
      <alignment horizontal="center" vertical="center"/>
    </xf>
    <xf numFmtId="3" fontId="6" fillId="2" borderId="10" xfId="0" applyNumberFormat="1" applyFont="1" applyFill="1" applyBorder="1" applyAlignment="1">
      <alignment horizontal="center" vertical="center"/>
    </xf>
    <xf numFmtId="3" fontId="6" fillId="2" borderId="7" xfId="0" applyNumberFormat="1" applyFont="1" applyFill="1" applyBorder="1" applyAlignment="1">
      <alignment horizontal="center" vertical="center"/>
    </xf>
    <xf numFmtId="0" fontId="6" fillId="2" borderId="3"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9" fillId="7" borderId="0" xfId="0" applyFont="1" applyFill="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6" fillId="2" borderId="1" xfId="0" applyFont="1" applyFill="1" applyBorder="1" applyAlignment="1">
      <alignment horizontal="right" vertical="center" wrapText="1"/>
    </xf>
    <xf numFmtId="0" fontId="13" fillId="5"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4" fillId="5" borderId="1" xfId="0" applyFont="1" applyFill="1" applyBorder="1" applyAlignment="1">
      <alignment horizontal="center"/>
    </xf>
    <xf numFmtId="0" fontId="9" fillId="6" borderId="0" xfId="0" applyFont="1" applyFill="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65655</xdr:rowOff>
    </xdr:from>
    <xdr:to>
      <xdr:col>0</xdr:col>
      <xdr:colOff>1500189</xdr:colOff>
      <xdr:row>4</xdr:row>
      <xdr:rowOff>23812</xdr:rowOff>
    </xdr:to>
    <xdr:pic>
      <xdr:nvPicPr>
        <xdr:cNvPr id="2" name="Image 1" descr="2 Logo GHT49"/>
        <xdr:cNvPicPr>
          <a:picLocks noChangeAspect="1"/>
        </xdr:cNvPicPr>
      </xdr:nvPicPr>
      <xdr:blipFill>
        <a:blip xmlns:r="http://schemas.openxmlformats.org/officeDocument/2006/relationships" r:embed="rId1">
          <a:lum contrast="20000"/>
          <a:extLst>
            <a:ext uri="{28A0092B-C50C-407E-A947-70E740481C1C}">
              <a14:useLocalDpi xmlns:a14="http://schemas.microsoft.com/office/drawing/2010/main" val="0"/>
            </a:ext>
          </a:extLst>
        </a:blip>
        <a:srcRect/>
        <a:stretch>
          <a:fillRect/>
        </a:stretch>
      </xdr:blipFill>
      <xdr:spPr bwMode="auto">
        <a:xfrm>
          <a:off x="1" y="65655"/>
          <a:ext cx="1500188" cy="80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65655</xdr:rowOff>
    </xdr:from>
    <xdr:to>
      <xdr:col>0</xdr:col>
      <xdr:colOff>1500189</xdr:colOff>
      <xdr:row>4</xdr:row>
      <xdr:rowOff>23812</xdr:rowOff>
    </xdr:to>
    <xdr:pic>
      <xdr:nvPicPr>
        <xdr:cNvPr id="2" name="Image 1" descr="2 Logo GHT49"/>
        <xdr:cNvPicPr>
          <a:picLocks noChangeAspect="1"/>
        </xdr:cNvPicPr>
      </xdr:nvPicPr>
      <xdr:blipFill>
        <a:blip xmlns:r="http://schemas.openxmlformats.org/officeDocument/2006/relationships" r:embed="rId1">
          <a:lum contrast="20000"/>
          <a:extLst>
            <a:ext uri="{28A0092B-C50C-407E-A947-70E740481C1C}">
              <a14:useLocalDpi xmlns:a14="http://schemas.microsoft.com/office/drawing/2010/main" val="0"/>
            </a:ext>
          </a:extLst>
        </a:blip>
        <a:srcRect/>
        <a:stretch>
          <a:fillRect/>
        </a:stretch>
      </xdr:blipFill>
      <xdr:spPr bwMode="auto">
        <a:xfrm>
          <a:off x="1" y="65655"/>
          <a:ext cx="1500188" cy="80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65655</xdr:rowOff>
    </xdr:from>
    <xdr:to>
      <xdr:col>0</xdr:col>
      <xdr:colOff>1500189</xdr:colOff>
      <xdr:row>4</xdr:row>
      <xdr:rowOff>23812</xdr:rowOff>
    </xdr:to>
    <xdr:pic>
      <xdr:nvPicPr>
        <xdr:cNvPr id="2" name="Image 1" descr="2 Logo GHT49"/>
        <xdr:cNvPicPr>
          <a:picLocks noChangeAspect="1"/>
        </xdr:cNvPicPr>
      </xdr:nvPicPr>
      <xdr:blipFill>
        <a:blip xmlns:r="http://schemas.openxmlformats.org/officeDocument/2006/relationships" r:embed="rId1">
          <a:lum contrast="20000"/>
          <a:extLst>
            <a:ext uri="{28A0092B-C50C-407E-A947-70E740481C1C}">
              <a14:useLocalDpi xmlns:a14="http://schemas.microsoft.com/office/drawing/2010/main" val="0"/>
            </a:ext>
          </a:extLst>
        </a:blip>
        <a:srcRect/>
        <a:stretch>
          <a:fillRect/>
        </a:stretch>
      </xdr:blipFill>
      <xdr:spPr bwMode="auto">
        <a:xfrm>
          <a:off x="1" y="65655"/>
          <a:ext cx="1500188" cy="803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123"/>
  <sheetViews>
    <sheetView showGridLines="0" tabSelected="1" view="pageBreakPreview" zoomScale="60" zoomScaleNormal="80" zoomScalePageLayoutView="80" workbookViewId="0">
      <selection activeCell="E9" sqref="E9"/>
    </sheetView>
  </sheetViews>
  <sheetFormatPr baseColWidth="10" defaultRowHeight="12.5" x14ac:dyDescent="0.25"/>
  <cols>
    <col min="1" max="1" width="48.7265625" customWidth="1"/>
    <col min="2" max="2" width="15.7265625" customWidth="1"/>
    <col min="3" max="3" width="18.453125" customWidth="1"/>
    <col min="4" max="4" width="19" customWidth="1"/>
    <col min="5" max="8" width="15.7265625" customWidth="1"/>
    <col min="9" max="9" width="21.26953125" customWidth="1"/>
    <col min="10" max="13" width="15.7265625" customWidth="1"/>
    <col min="14" max="14" width="15.7265625" style="38" customWidth="1"/>
    <col min="15" max="17" width="17.54296875" customWidth="1"/>
  </cols>
  <sheetData>
    <row r="1" spans="1:20" s="8" customFormat="1" ht="14.15" customHeight="1" x14ac:dyDescent="0.4">
      <c r="B1" s="134" t="s">
        <v>129</v>
      </c>
      <c r="C1" s="134"/>
      <c r="D1" s="134"/>
      <c r="E1" s="134"/>
      <c r="F1" s="134"/>
      <c r="G1" s="134"/>
      <c r="H1" s="134"/>
      <c r="I1" s="134"/>
      <c r="J1" s="134"/>
      <c r="K1" s="134"/>
      <c r="L1" s="134"/>
      <c r="M1" s="134"/>
      <c r="N1" s="46"/>
      <c r="O1" s="46"/>
      <c r="P1" s="46"/>
      <c r="Q1" s="46"/>
    </row>
    <row r="2" spans="1:20" s="8" customFormat="1" ht="14.15" customHeight="1" x14ac:dyDescent="0.4">
      <c r="B2" s="52"/>
      <c r="C2" s="52"/>
      <c r="D2" s="52"/>
      <c r="E2"/>
      <c r="F2" s="40"/>
      <c r="G2" s="47"/>
      <c r="H2" s="47"/>
      <c r="I2" s="47"/>
      <c r="J2" s="47"/>
      <c r="K2" s="47"/>
      <c r="L2" s="47"/>
      <c r="M2" s="47"/>
      <c r="N2" s="47"/>
      <c r="O2" s="47"/>
      <c r="P2" s="47"/>
      <c r="Q2" s="47"/>
    </row>
    <row r="3" spans="1:20" s="8" customFormat="1" ht="22.5" customHeight="1" x14ac:dyDescent="0.4">
      <c r="B3" s="135" t="s">
        <v>118</v>
      </c>
      <c r="C3" s="135"/>
      <c r="D3" s="135"/>
      <c r="E3" s="135"/>
      <c r="F3" s="135"/>
      <c r="G3" s="135"/>
      <c r="H3" s="135"/>
      <c r="I3" s="135"/>
      <c r="J3" s="135"/>
      <c r="K3" s="135"/>
      <c r="L3" s="135"/>
      <c r="M3" s="135"/>
    </row>
    <row r="4" spans="1:20" s="13" customFormat="1" ht="17.25" customHeight="1" x14ac:dyDescent="0.25">
      <c r="B4" s="52"/>
      <c r="C4" s="52"/>
      <c r="D4" s="52"/>
      <c r="E4"/>
      <c r="F4" s="48"/>
      <c r="G4" s="48"/>
      <c r="H4" s="48"/>
      <c r="I4" s="48"/>
      <c r="J4" s="48"/>
      <c r="K4" s="48"/>
      <c r="L4" s="48"/>
      <c r="M4" s="48"/>
      <c r="N4" s="48"/>
      <c r="O4" s="48"/>
      <c r="P4" s="48"/>
      <c r="Q4" s="48"/>
    </row>
    <row r="5" spans="1:20" s="41" customFormat="1" ht="17.25" customHeight="1" x14ac:dyDescent="0.45">
      <c r="B5" s="136" t="s">
        <v>28</v>
      </c>
      <c r="C5" s="136"/>
      <c r="D5" s="136"/>
      <c r="E5" s="136"/>
      <c r="F5" s="136"/>
      <c r="G5" s="136"/>
      <c r="H5" s="136"/>
      <c r="I5" s="136"/>
      <c r="J5" s="136"/>
      <c r="K5" s="136"/>
      <c r="L5" s="136"/>
      <c r="M5" s="136"/>
      <c r="N5" s="49"/>
      <c r="O5" s="49"/>
      <c r="P5" s="49"/>
      <c r="Q5" s="49"/>
    </row>
    <row r="6" spans="1:20" s="41" customFormat="1" ht="17.25" customHeight="1" x14ac:dyDescent="0.45">
      <c r="B6" s="70"/>
      <c r="C6" s="70"/>
      <c r="D6" s="70"/>
      <c r="E6" s="70"/>
      <c r="F6" s="70"/>
      <c r="G6" s="70"/>
      <c r="H6" s="70"/>
      <c r="I6" s="70"/>
      <c r="J6" s="70"/>
      <c r="K6" s="70"/>
      <c r="L6" s="70"/>
      <c r="M6" s="70"/>
      <c r="N6" s="49"/>
      <c r="O6" s="49"/>
      <c r="P6" s="49"/>
      <c r="Q6" s="49"/>
    </row>
    <row r="7" spans="1:20" s="41" customFormat="1" ht="17.25" customHeight="1" x14ac:dyDescent="0.45">
      <c r="A7" s="136" t="s">
        <v>110</v>
      </c>
      <c r="B7" s="136"/>
      <c r="C7" s="136"/>
      <c r="D7" s="136"/>
      <c r="E7" s="136"/>
      <c r="F7" s="136"/>
      <c r="G7" s="136"/>
      <c r="H7" s="136"/>
      <c r="I7" s="136"/>
      <c r="J7" s="136"/>
      <c r="K7" s="136"/>
      <c r="L7" s="136"/>
      <c r="M7" s="136"/>
      <c r="N7" s="136"/>
      <c r="O7" s="49"/>
      <c r="P7" s="49"/>
      <c r="Q7" s="49"/>
    </row>
    <row r="8" spans="1:20" s="41" customFormat="1" ht="17.25" customHeight="1" x14ac:dyDescent="0.45">
      <c r="A8" s="70"/>
      <c r="B8" s="70"/>
      <c r="C8" s="70"/>
      <c r="D8" s="70"/>
      <c r="E8" s="70"/>
      <c r="F8" s="70"/>
      <c r="G8" s="70"/>
      <c r="H8" s="70"/>
      <c r="I8" s="70"/>
      <c r="J8" s="70"/>
      <c r="K8" s="70"/>
      <c r="L8" s="70"/>
      <c r="M8" s="70"/>
      <c r="N8" s="70"/>
      <c r="O8" s="49"/>
      <c r="P8" s="49"/>
      <c r="Q8" s="49"/>
    </row>
    <row r="9" spans="1:20" s="41" customFormat="1" ht="17.25" customHeight="1" x14ac:dyDescent="0.45">
      <c r="A9" s="137" t="s">
        <v>68</v>
      </c>
      <c r="B9" s="137"/>
      <c r="C9" s="70"/>
      <c r="D9" s="70"/>
      <c r="E9" s="70"/>
      <c r="F9" s="70"/>
      <c r="G9" s="70"/>
      <c r="H9" s="70"/>
      <c r="I9" s="70"/>
      <c r="J9" s="70"/>
      <c r="K9" s="70"/>
      <c r="L9" s="70"/>
      <c r="M9" s="70"/>
      <c r="N9" s="70"/>
      <c r="O9" s="49"/>
      <c r="P9" s="49"/>
      <c r="Q9" s="49"/>
    </row>
    <row r="10" spans="1:20" s="40" customFormat="1" ht="19.5" x14ac:dyDescent="0.35">
      <c r="A10" s="50"/>
      <c r="B10" s="51"/>
      <c r="C10" s="51"/>
      <c r="D10" s="51"/>
      <c r="E10" s="51"/>
      <c r="F10" s="51"/>
      <c r="G10" s="51"/>
      <c r="H10" s="51"/>
      <c r="I10" s="51"/>
      <c r="J10" s="51"/>
      <c r="K10" s="51"/>
      <c r="L10" s="51"/>
      <c r="M10" s="51"/>
      <c r="N10" s="51"/>
      <c r="O10" s="51"/>
      <c r="P10" s="51"/>
      <c r="Q10" s="51"/>
    </row>
    <row r="11" spans="1:20" s="40" customFormat="1" ht="19.5" x14ac:dyDescent="0.35">
      <c r="A11" s="138" t="s">
        <v>100</v>
      </c>
      <c r="B11" s="138"/>
      <c r="C11" s="138"/>
      <c r="D11" s="138"/>
      <c r="E11" s="138"/>
      <c r="F11" s="138"/>
      <c r="G11" s="138"/>
      <c r="H11" s="138"/>
      <c r="I11" s="138"/>
      <c r="J11" s="138"/>
      <c r="K11" s="138"/>
      <c r="L11" s="138"/>
      <c r="M11" s="138"/>
      <c r="N11" s="138"/>
      <c r="O11" s="138"/>
      <c r="P11" s="138"/>
      <c r="Q11" s="51"/>
    </row>
    <row r="12" spans="1:20" s="40" customFormat="1" ht="19.5" x14ac:dyDescent="0.35">
      <c r="A12" s="72"/>
      <c r="B12" s="72"/>
      <c r="C12" s="72"/>
      <c r="D12" s="72"/>
      <c r="E12" s="72"/>
      <c r="F12" s="72"/>
      <c r="G12" s="72"/>
      <c r="H12" s="72"/>
      <c r="I12" s="72"/>
      <c r="J12" s="72"/>
      <c r="K12" s="72"/>
      <c r="L12" s="72"/>
      <c r="M12" s="72"/>
      <c r="N12" s="72"/>
      <c r="O12" s="51"/>
      <c r="P12" s="51"/>
      <c r="Q12" s="51"/>
    </row>
    <row r="13" spans="1:20" s="40" customFormat="1" ht="19.5" x14ac:dyDescent="0.35">
      <c r="A13" s="121" t="s">
        <v>101</v>
      </c>
      <c r="B13" s="72"/>
      <c r="C13" s="72"/>
      <c r="D13" s="72"/>
      <c r="E13" s="72"/>
      <c r="F13" s="72"/>
      <c r="G13" s="72"/>
      <c r="H13" s="72"/>
      <c r="I13" s="72"/>
      <c r="J13" s="72"/>
      <c r="K13" s="72"/>
      <c r="L13" s="72"/>
      <c r="M13" s="72"/>
      <c r="N13" s="72"/>
      <c r="O13" s="51"/>
      <c r="P13" s="51"/>
      <c r="Q13" s="51"/>
    </row>
    <row r="14" spans="1:20" s="40" customFormat="1" ht="19.5" x14ac:dyDescent="0.35">
      <c r="A14" s="50"/>
      <c r="B14" s="51"/>
      <c r="C14" s="51"/>
      <c r="D14" s="51"/>
      <c r="E14" s="75"/>
      <c r="F14" s="75"/>
      <c r="G14" s="75"/>
      <c r="H14" s="75"/>
      <c r="I14" s="75"/>
      <c r="J14" s="75"/>
      <c r="K14" s="75"/>
      <c r="L14" s="75"/>
      <c r="M14" s="51"/>
      <c r="N14" s="51"/>
      <c r="O14" s="51"/>
      <c r="P14" s="51"/>
      <c r="Q14" s="51"/>
    </row>
    <row r="15" spans="1:20" s="40" customFormat="1" ht="62.25" customHeight="1" x14ac:dyDescent="0.35">
      <c r="A15" s="15" t="s">
        <v>33</v>
      </c>
      <c r="B15" s="9" t="s">
        <v>49</v>
      </c>
      <c r="C15" s="9" t="s">
        <v>27</v>
      </c>
      <c r="D15" s="9" t="s">
        <v>40</v>
      </c>
      <c r="E15" s="9" t="s">
        <v>42</v>
      </c>
      <c r="F15" s="9" t="s">
        <v>50</v>
      </c>
      <c r="G15" s="9" t="s">
        <v>0</v>
      </c>
      <c r="H15" s="9" t="s">
        <v>15</v>
      </c>
      <c r="I15" s="9" t="s">
        <v>1</v>
      </c>
      <c r="J15" s="9" t="s">
        <v>24</v>
      </c>
      <c r="K15" s="69" t="s">
        <v>2</v>
      </c>
      <c r="L15" s="9" t="s">
        <v>51</v>
      </c>
      <c r="M15" s="9" t="s">
        <v>58</v>
      </c>
      <c r="N15" s="9" t="s">
        <v>59</v>
      </c>
      <c r="O15" s="9" t="s">
        <v>60</v>
      </c>
      <c r="P15" s="9" t="s">
        <v>61</v>
      </c>
      <c r="Q15" s="51"/>
    </row>
    <row r="16" spans="1:20" s="40" customFormat="1" ht="30" customHeight="1" x14ac:dyDescent="0.4">
      <c r="A16" s="18" t="s">
        <v>14</v>
      </c>
      <c r="B16" s="139">
        <v>1016500</v>
      </c>
      <c r="C16" s="92"/>
      <c r="D16" s="93"/>
      <c r="E16" s="94"/>
      <c r="F16" s="39">
        <f>+B16*E16/1000</f>
        <v>0</v>
      </c>
      <c r="G16" s="89"/>
      <c r="H16" s="97"/>
      <c r="I16" s="39">
        <f>+G16+(G16*H16)</f>
        <v>0</v>
      </c>
      <c r="J16" s="99"/>
      <c r="K16" s="97"/>
      <c r="L16" s="39">
        <f>E16*G16</f>
        <v>0</v>
      </c>
      <c r="M16" s="65">
        <f>+F16*G16</f>
        <v>0</v>
      </c>
      <c r="N16" s="65">
        <f>M16+(M16*K16)</f>
        <v>0</v>
      </c>
      <c r="O16" s="65">
        <f>N16+(N16*J16)</f>
        <v>0</v>
      </c>
      <c r="P16" s="65">
        <f>O16+(O16*H16)</f>
        <v>0</v>
      </c>
      <c r="Q16" s="77"/>
      <c r="R16" s="77"/>
      <c r="S16" s="78"/>
      <c r="T16" s="37"/>
    </row>
    <row r="17" spans="1:24" s="40" customFormat="1" ht="30" customHeight="1" x14ac:dyDescent="0.4">
      <c r="A17" s="18" t="s">
        <v>12</v>
      </c>
      <c r="B17" s="140"/>
      <c r="C17" s="92"/>
      <c r="D17" s="93"/>
      <c r="E17" s="94"/>
      <c r="F17" s="39">
        <f>+E17*B16/1000</f>
        <v>0</v>
      </c>
      <c r="G17" s="89"/>
      <c r="H17" s="97"/>
      <c r="I17" s="39">
        <f t="shared" ref="I17:I19" si="0">+G17+(G17*H17)</f>
        <v>0</v>
      </c>
      <c r="J17" s="99"/>
      <c r="K17" s="97"/>
      <c r="L17" s="39">
        <f t="shared" ref="L17:L19" si="1">E17*G17</f>
        <v>0</v>
      </c>
      <c r="M17" s="65">
        <f>+F17*G17</f>
        <v>0</v>
      </c>
      <c r="N17" s="65">
        <f>M17+(M17*K17)</f>
        <v>0</v>
      </c>
      <c r="O17" s="65">
        <f t="shared" ref="O17:O19" si="2">N17+(N17*J17)</f>
        <v>0</v>
      </c>
      <c r="P17" s="65">
        <f t="shared" ref="P17:P19" si="3">O17+(O17*H17)</f>
        <v>0</v>
      </c>
      <c r="Q17" s="77"/>
      <c r="R17" s="77"/>
      <c r="S17" s="78"/>
      <c r="T17" s="37"/>
    </row>
    <row r="18" spans="1:24" s="40" customFormat="1" ht="30" customHeight="1" x14ac:dyDescent="0.4">
      <c r="A18" s="19" t="s">
        <v>16</v>
      </c>
      <c r="B18" s="140"/>
      <c r="C18" s="95"/>
      <c r="D18" s="93"/>
      <c r="E18" s="96"/>
      <c r="F18" s="39">
        <f>+E18*B16/1000</f>
        <v>0</v>
      </c>
      <c r="G18" s="98"/>
      <c r="H18" s="97"/>
      <c r="I18" s="39">
        <f t="shared" si="0"/>
        <v>0</v>
      </c>
      <c r="J18" s="99"/>
      <c r="K18" s="100"/>
      <c r="L18" s="39">
        <f t="shared" si="1"/>
        <v>0</v>
      </c>
      <c r="M18" s="65">
        <f>+F18*G18</f>
        <v>0</v>
      </c>
      <c r="N18" s="65">
        <f t="shared" ref="N18:N19" si="4">M18+(M18*K18)</f>
        <v>0</v>
      </c>
      <c r="O18" s="65">
        <f t="shared" si="2"/>
        <v>0</v>
      </c>
      <c r="P18" s="65">
        <f t="shared" si="3"/>
        <v>0</v>
      </c>
      <c r="Q18" s="77"/>
      <c r="R18" s="77"/>
      <c r="S18" s="78"/>
      <c r="T18" s="37"/>
    </row>
    <row r="19" spans="1:24" s="40" customFormat="1" ht="30" customHeight="1" x14ac:dyDescent="0.4">
      <c r="A19" s="18" t="s">
        <v>13</v>
      </c>
      <c r="B19" s="141"/>
      <c r="C19" s="92"/>
      <c r="D19" s="93"/>
      <c r="E19" s="94"/>
      <c r="F19" s="39">
        <f>+E19*B16/1000</f>
        <v>0</v>
      </c>
      <c r="G19" s="89"/>
      <c r="H19" s="97"/>
      <c r="I19" s="39">
        <f t="shared" si="0"/>
        <v>0</v>
      </c>
      <c r="J19" s="99"/>
      <c r="K19" s="101"/>
      <c r="L19" s="39">
        <f t="shared" si="1"/>
        <v>0</v>
      </c>
      <c r="M19" s="65">
        <f>+F19*G19</f>
        <v>0</v>
      </c>
      <c r="N19" s="65">
        <f t="shared" si="4"/>
        <v>0</v>
      </c>
      <c r="O19" s="65">
        <f t="shared" si="2"/>
        <v>0</v>
      </c>
      <c r="P19" s="65">
        <f t="shared" si="3"/>
        <v>0</v>
      </c>
      <c r="Q19" s="77"/>
      <c r="R19" s="77"/>
      <c r="S19" s="78"/>
      <c r="T19" s="37"/>
    </row>
    <row r="20" spans="1:24" s="40" customFormat="1" ht="16" x14ac:dyDescent="0.4">
      <c r="A20" s="55"/>
      <c r="B20" s="1"/>
      <c r="C20" s="56"/>
      <c r="D20" s="1"/>
      <c r="E20" s="56"/>
      <c r="F20" s="84">
        <f>SUM(F16:F19)</f>
        <v>0</v>
      </c>
      <c r="G20" s="56"/>
      <c r="H20" s="56"/>
      <c r="I20" s="56"/>
      <c r="J20" s="26"/>
      <c r="K20" s="26"/>
      <c r="L20" s="102">
        <f>SUM(L16:L19)</f>
        <v>0</v>
      </c>
      <c r="M20" s="35">
        <f>SUM(M16:M19)</f>
        <v>0</v>
      </c>
      <c r="N20" s="35">
        <f>SUM(N16:N19)</f>
        <v>0</v>
      </c>
      <c r="O20" s="35">
        <f>SUM(O16:O19)</f>
        <v>0</v>
      </c>
      <c r="P20" s="35">
        <f>SUM(P16:P19)</f>
        <v>0</v>
      </c>
      <c r="Q20" s="79"/>
      <c r="R20" s="77"/>
      <c r="S20" s="78"/>
      <c r="T20" s="37"/>
    </row>
    <row r="21" spans="1:24" s="40" customFormat="1" ht="19.5" x14ac:dyDescent="0.4">
      <c r="A21" s="21"/>
      <c r="B21" s="1"/>
      <c r="C21" s="22"/>
      <c r="D21" s="1"/>
      <c r="E21" s="22"/>
      <c r="G21" s="22"/>
      <c r="H21" s="22"/>
      <c r="I21" s="1"/>
      <c r="J21" s="132" t="s">
        <v>48</v>
      </c>
      <c r="K21" s="132"/>
      <c r="L21" s="133"/>
      <c r="M21" s="111">
        <f>M20/$B$16</f>
        <v>0</v>
      </c>
      <c r="N21" s="111">
        <f t="shared" ref="N21:P21" si="5">N20/$B$16</f>
        <v>0</v>
      </c>
      <c r="O21" s="111">
        <f t="shared" si="5"/>
        <v>0</v>
      </c>
      <c r="P21" s="111">
        <f t="shared" si="5"/>
        <v>0</v>
      </c>
      <c r="Q21" s="51"/>
    </row>
    <row r="22" spans="1:24" s="40" customFormat="1" ht="19.5" x14ac:dyDescent="0.35">
      <c r="A22" s="122" t="s">
        <v>102</v>
      </c>
      <c r="B22" s="73"/>
      <c r="C22" s="72"/>
      <c r="D22" s="72"/>
      <c r="E22" s="72"/>
      <c r="F22" s="72"/>
      <c r="G22" s="72"/>
      <c r="H22" s="72"/>
      <c r="I22" s="72"/>
      <c r="J22" s="72"/>
      <c r="K22" s="72"/>
      <c r="L22" s="72"/>
      <c r="M22" s="72"/>
      <c r="N22" s="72"/>
      <c r="O22" s="51"/>
      <c r="P22" s="51"/>
      <c r="Q22" s="51"/>
    </row>
    <row r="23" spans="1:24" s="40" customFormat="1" ht="19.5" x14ac:dyDescent="0.35">
      <c r="A23" s="50"/>
      <c r="B23" s="51"/>
      <c r="C23" s="51"/>
      <c r="D23" s="51"/>
      <c r="E23" s="51"/>
      <c r="F23" s="51"/>
      <c r="G23" s="51"/>
      <c r="H23" s="51"/>
      <c r="I23" s="51"/>
      <c r="J23" s="51"/>
      <c r="K23" s="51"/>
      <c r="L23" s="51"/>
      <c r="M23" s="51"/>
      <c r="N23" s="51"/>
      <c r="O23" s="51"/>
      <c r="P23" s="51"/>
      <c r="Q23" s="51"/>
    </row>
    <row r="24" spans="1:24" s="40" customFormat="1" ht="60.75" customHeight="1" x14ac:dyDescent="0.35">
      <c r="A24" s="15" t="s">
        <v>33</v>
      </c>
      <c r="B24" s="9" t="s">
        <v>49</v>
      </c>
      <c r="C24" s="9" t="s">
        <v>27</v>
      </c>
      <c r="D24" s="9" t="s">
        <v>40</v>
      </c>
      <c r="E24" s="9" t="s">
        <v>42</v>
      </c>
      <c r="F24" s="9" t="s">
        <v>50</v>
      </c>
      <c r="G24" s="9" t="s">
        <v>0</v>
      </c>
      <c r="H24" s="9" t="s">
        <v>15</v>
      </c>
      <c r="I24" s="9" t="s">
        <v>1</v>
      </c>
      <c r="J24" s="9" t="s">
        <v>24</v>
      </c>
      <c r="K24" s="69" t="s">
        <v>2</v>
      </c>
      <c r="L24" s="9" t="s">
        <v>51</v>
      </c>
      <c r="M24" s="9" t="s">
        <v>58</v>
      </c>
      <c r="N24" s="9" t="s">
        <v>59</v>
      </c>
      <c r="O24" s="9" t="s">
        <v>60</v>
      </c>
      <c r="P24" s="9" t="s">
        <v>61</v>
      </c>
      <c r="Q24" s="51"/>
    </row>
    <row r="25" spans="1:24" s="40" customFormat="1" ht="30" customHeight="1" x14ac:dyDescent="0.4">
      <c r="A25" s="18" t="s">
        <v>14</v>
      </c>
      <c r="B25" s="139">
        <v>821900</v>
      </c>
      <c r="C25" s="92"/>
      <c r="D25" s="93"/>
      <c r="E25" s="94"/>
      <c r="F25" s="39">
        <f>B25*E25/1000</f>
        <v>0</v>
      </c>
      <c r="G25" s="89"/>
      <c r="H25" s="97"/>
      <c r="I25" s="39">
        <f>+G25+(G25*H25)</f>
        <v>0</v>
      </c>
      <c r="J25" s="99"/>
      <c r="K25" s="97"/>
      <c r="L25" s="39">
        <f>E25*G25</f>
        <v>0</v>
      </c>
      <c r="M25" s="65">
        <f>F25*G25</f>
        <v>0</v>
      </c>
      <c r="N25" s="65">
        <f>M25+(M25*K25)</f>
        <v>0</v>
      </c>
      <c r="O25" s="65">
        <f>N25+(N25*J25)</f>
        <v>0</v>
      </c>
      <c r="P25" s="65">
        <f>O25+(O25*H25)</f>
        <v>0</v>
      </c>
      <c r="Q25" s="51"/>
    </row>
    <row r="26" spans="1:24" s="40" customFormat="1" ht="30" customHeight="1" x14ac:dyDescent="0.4">
      <c r="A26" s="18" t="s">
        <v>12</v>
      </c>
      <c r="B26" s="140"/>
      <c r="C26" s="92"/>
      <c r="D26" s="93"/>
      <c r="E26" s="94"/>
      <c r="F26" s="39">
        <f>B25*E26/1000</f>
        <v>0</v>
      </c>
      <c r="G26" s="89"/>
      <c r="H26" s="97"/>
      <c r="I26" s="39">
        <f t="shared" ref="I26:I28" si="6">+G26+(G26*H26)</f>
        <v>0</v>
      </c>
      <c r="J26" s="99"/>
      <c r="K26" s="97"/>
      <c r="L26" s="39">
        <f>E26*G26</f>
        <v>0</v>
      </c>
      <c r="M26" s="65">
        <f>F26*G26</f>
        <v>0</v>
      </c>
      <c r="N26" s="65">
        <f t="shared" ref="N26:N28" si="7">M26+(M26*K26)</f>
        <v>0</v>
      </c>
      <c r="O26" s="65">
        <f t="shared" ref="O26:O28" si="8">N26+(N26*J26)</f>
        <v>0</v>
      </c>
      <c r="P26" s="65">
        <f t="shared" ref="P26:P28" si="9">O26+(O26*H26)</f>
        <v>0</v>
      </c>
      <c r="Q26" s="51"/>
    </row>
    <row r="27" spans="1:24" s="40" customFormat="1" ht="30" customHeight="1" x14ac:dyDescent="0.4">
      <c r="A27" s="19" t="s">
        <v>16</v>
      </c>
      <c r="B27" s="140"/>
      <c r="C27" s="95"/>
      <c r="D27" s="93"/>
      <c r="E27" s="96"/>
      <c r="F27" s="39">
        <f>B25*E27/1000</f>
        <v>0</v>
      </c>
      <c r="G27" s="98"/>
      <c r="H27" s="97"/>
      <c r="I27" s="39">
        <f t="shared" si="6"/>
        <v>0</v>
      </c>
      <c r="J27" s="99"/>
      <c r="K27" s="100"/>
      <c r="L27" s="39">
        <f t="shared" ref="L27:L28" si="10">E27*G27</f>
        <v>0</v>
      </c>
      <c r="M27" s="65">
        <f>F27*G27</f>
        <v>0</v>
      </c>
      <c r="N27" s="65">
        <f t="shared" si="7"/>
        <v>0</v>
      </c>
      <c r="O27" s="65">
        <f t="shared" si="8"/>
        <v>0</v>
      </c>
      <c r="P27" s="65">
        <f t="shared" si="9"/>
        <v>0</v>
      </c>
      <c r="Q27" s="51"/>
    </row>
    <row r="28" spans="1:24" s="40" customFormat="1" ht="30" customHeight="1" x14ac:dyDescent="0.4">
      <c r="A28" s="18" t="s">
        <v>13</v>
      </c>
      <c r="B28" s="141"/>
      <c r="C28" s="92"/>
      <c r="D28" s="93"/>
      <c r="E28" s="94"/>
      <c r="F28" s="39">
        <f>B25*E28/1000</f>
        <v>0</v>
      </c>
      <c r="G28" s="89"/>
      <c r="H28" s="97"/>
      <c r="I28" s="39">
        <f t="shared" si="6"/>
        <v>0</v>
      </c>
      <c r="J28" s="99"/>
      <c r="K28" s="101"/>
      <c r="L28" s="39">
        <f t="shared" si="10"/>
        <v>0</v>
      </c>
      <c r="M28" s="65">
        <f>F28*G28</f>
        <v>0</v>
      </c>
      <c r="N28" s="65">
        <f t="shared" si="7"/>
        <v>0</v>
      </c>
      <c r="O28" s="65">
        <f t="shared" si="8"/>
        <v>0</v>
      </c>
      <c r="P28" s="65">
        <f t="shared" si="9"/>
        <v>0</v>
      </c>
      <c r="Q28" s="51"/>
    </row>
    <row r="29" spans="1:24" s="40" customFormat="1" ht="19.5" x14ac:dyDescent="0.4">
      <c r="A29" s="55"/>
      <c r="B29" s="1"/>
      <c r="C29" s="56"/>
      <c r="D29" s="1"/>
      <c r="E29" s="56"/>
      <c r="F29" s="84">
        <f>SUM(F25:F28)</f>
        <v>0</v>
      </c>
      <c r="G29" s="56"/>
      <c r="H29" s="56"/>
      <c r="I29" s="56"/>
      <c r="J29" s="26"/>
      <c r="K29" s="26"/>
      <c r="L29" s="102">
        <f>SUM(L25:L28)</f>
        <v>0</v>
      </c>
      <c r="M29" s="35">
        <f>SUM(M25:M28)</f>
        <v>0</v>
      </c>
      <c r="N29" s="35">
        <f>SUM(N25:N28)</f>
        <v>0</v>
      </c>
      <c r="O29" s="35">
        <f>SUM(O25:O28)</f>
        <v>0</v>
      </c>
      <c r="P29" s="35">
        <f>SUM(P25:P28)</f>
        <v>0</v>
      </c>
      <c r="Q29" s="51"/>
    </row>
    <row r="30" spans="1:24" s="40" customFormat="1" ht="19.5" customHeight="1" x14ac:dyDescent="0.4">
      <c r="A30" s="21"/>
      <c r="B30" s="1"/>
      <c r="C30" s="22"/>
      <c r="D30" s="1"/>
      <c r="E30" s="22"/>
      <c r="F30" s="22"/>
      <c r="G30" s="22"/>
      <c r="H30" s="22"/>
      <c r="I30" s="1"/>
      <c r="J30" s="132" t="s">
        <v>52</v>
      </c>
      <c r="K30" s="132"/>
      <c r="L30" s="133"/>
      <c r="M30" s="111">
        <f>M29/B25</f>
        <v>0</v>
      </c>
      <c r="N30" s="111">
        <f t="shared" ref="N30:P30" si="11">N29/$B$25</f>
        <v>0</v>
      </c>
      <c r="O30" s="111">
        <f t="shared" si="11"/>
        <v>0</v>
      </c>
      <c r="P30" s="111">
        <f t="shared" si="11"/>
        <v>0</v>
      </c>
      <c r="Q30" s="51"/>
    </row>
    <row r="31" spans="1:24" s="2" customFormat="1" ht="19.5" x14ac:dyDescent="0.35">
      <c r="A31" s="122" t="s">
        <v>103</v>
      </c>
      <c r="B31" s="73"/>
      <c r="C31" s="72"/>
      <c r="D31" s="72"/>
      <c r="E31" s="72"/>
      <c r="F31" s="72"/>
      <c r="G31" s="72"/>
      <c r="H31" s="72"/>
      <c r="I31" s="72"/>
      <c r="J31" s="72"/>
      <c r="K31" s="72"/>
      <c r="L31" s="72"/>
      <c r="M31" s="72"/>
      <c r="N31" s="72"/>
      <c r="O31" s="51"/>
      <c r="S31" s="3"/>
      <c r="T31" s="3"/>
      <c r="U31" s="3"/>
      <c r="V31" s="3"/>
      <c r="W31" s="3"/>
      <c r="X31" s="3"/>
    </row>
    <row r="32" spans="1:24" s="2" customFormat="1" ht="19.5" x14ac:dyDescent="0.35">
      <c r="A32" s="50"/>
      <c r="B32" s="51"/>
      <c r="C32" s="51"/>
      <c r="D32" s="51"/>
      <c r="E32" s="51"/>
      <c r="F32" s="51"/>
      <c r="G32" s="51"/>
      <c r="H32" s="51"/>
      <c r="I32" s="51"/>
      <c r="J32" s="51"/>
      <c r="K32" s="51"/>
      <c r="L32" s="51"/>
      <c r="M32" s="51"/>
      <c r="N32" s="51"/>
      <c r="O32" s="51"/>
      <c r="S32" s="3"/>
      <c r="T32" s="3"/>
      <c r="U32" s="3"/>
      <c r="V32" s="3"/>
      <c r="W32" s="3"/>
      <c r="X32" s="3"/>
    </row>
    <row r="33" spans="1:24" s="2" customFormat="1" ht="72" customHeight="1" x14ac:dyDescent="0.35">
      <c r="A33" s="15" t="s">
        <v>33</v>
      </c>
      <c r="B33" s="9" t="s">
        <v>49</v>
      </c>
      <c r="C33" s="9" t="s">
        <v>27</v>
      </c>
      <c r="D33" s="9" t="s">
        <v>40</v>
      </c>
      <c r="E33" s="9" t="s">
        <v>42</v>
      </c>
      <c r="F33" s="9" t="s">
        <v>50</v>
      </c>
      <c r="G33" s="9" t="s">
        <v>0</v>
      </c>
      <c r="H33" s="9" t="s">
        <v>15</v>
      </c>
      <c r="I33" s="9" t="s">
        <v>1</v>
      </c>
      <c r="J33" s="9" t="s">
        <v>24</v>
      </c>
      <c r="K33" s="69" t="s">
        <v>2</v>
      </c>
      <c r="L33" s="9" t="s">
        <v>51</v>
      </c>
      <c r="M33" s="9" t="s">
        <v>58</v>
      </c>
      <c r="N33" s="9" t="s">
        <v>59</v>
      </c>
      <c r="O33" s="9" t="s">
        <v>60</v>
      </c>
      <c r="P33" s="9" t="s">
        <v>61</v>
      </c>
      <c r="S33" s="3"/>
      <c r="T33" s="3"/>
      <c r="U33" s="3"/>
      <c r="V33" s="3"/>
      <c r="W33" s="3"/>
      <c r="X33" s="3"/>
    </row>
    <row r="34" spans="1:24" s="2" customFormat="1" ht="33.75" customHeight="1" x14ac:dyDescent="0.4">
      <c r="A34" s="18" t="s">
        <v>14</v>
      </c>
      <c r="B34" s="139">
        <v>231000</v>
      </c>
      <c r="C34" s="92"/>
      <c r="D34" s="93"/>
      <c r="E34" s="94"/>
      <c r="F34" s="39">
        <f>B34*E34/1000</f>
        <v>0</v>
      </c>
      <c r="G34" s="89"/>
      <c r="H34" s="97"/>
      <c r="I34" s="39">
        <f>+G34+(G34*H34)</f>
        <v>0</v>
      </c>
      <c r="J34" s="99"/>
      <c r="K34" s="97"/>
      <c r="L34" s="39">
        <f>E34*G34</f>
        <v>0</v>
      </c>
      <c r="M34" s="65">
        <f>F34*G34</f>
        <v>0</v>
      </c>
      <c r="N34" s="65">
        <f>M34+(M34*K34)</f>
        <v>0</v>
      </c>
      <c r="O34" s="65">
        <f>N34+(N34*J34)</f>
        <v>0</v>
      </c>
      <c r="P34" s="65">
        <f>O34+(O34*H34)</f>
        <v>0</v>
      </c>
      <c r="S34" s="3"/>
      <c r="T34" s="3"/>
      <c r="U34" s="3"/>
      <c r="V34" s="3"/>
      <c r="W34" s="3"/>
      <c r="X34" s="3"/>
    </row>
    <row r="35" spans="1:24" s="2" customFormat="1" ht="33.75" customHeight="1" x14ac:dyDescent="0.4">
      <c r="A35" s="18" t="s">
        <v>12</v>
      </c>
      <c r="B35" s="140"/>
      <c r="C35" s="92"/>
      <c r="D35" s="93"/>
      <c r="E35" s="94"/>
      <c r="F35" s="39">
        <f>B34*E35/1000</f>
        <v>0</v>
      </c>
      <c r="G35" s="89"/>
      <c r="H35" s="97"/>
      <c r="I35" s="39">
        <f t="shared" ref="I35:I37" si="12">+G35+(G35*H35)</f>
        <v>0</v>
      </c>
      <c r="J35" s="99"/>
      <c r="K35" s="97"/>
      <c r="L35" s="39">
        <f>E35*G35</f>
        <v>0</v>
      </c>
      <c r="M35" s="65">
        <f t="shared" ref="M35:M37" si="13">F35*G35</f>
        <v>0</v>
      </c>
      <c r="N35" s="65">
        <f t="shared" ref="N35:N37" si="14">M35+(M35*K35)</f>
        <v>0</v>
      </c>
      <c r="O35" s="65">
        <f t="shared" ref="O35:O37" si="15">N35+(N35*J35)</f>
        <v>0</v>
      </c>
      <c r="P35" s="65">
        <f t="shared" ref="P35:P37" si="16">O35+(O35*H35)</f>
        <v>0</v>
      </c>
      <c r="S35" s="3"/>
      <c r="T35" s="3"/>
      <c r="U35" s="3"/>
      <c r="V35" s="3"/>
      <c r="W35" s="3"/>
      <c r="X35" s="3"/>
    </row>
    <row r="36" spans="1:24" s="2" customFormat="1" ht="33.75" customHeight="1" x14ac:dyDescent="0.4">
      <c r="A36" s="19" t="s">
        <v>16</v>
      </c>
      <c r="B36" s="140"/>
      <c r="C36" s="95"/>
      <c r="D36" s="93"/>
      <c r="E36" s="96"/>
      <c r="F36" s="39">
        <f>B34*E36/1000</f>
        <v>0</v>
      </c>
      <c r="G36" s="98"/>
      <c r="H36" s="97"/>
      <c r="I36" s="39">
        <f t="shared" si="12"/>
        <v>0</v>
      </c>
      <c r="J36" s="99"/>
      <c r="K36" s="100"/>
      <c r="L36" s="39">
        <f>E36*G36</f>
        <v>0</v>
      </c>
      <c r="M36" s="65">
        <f t="shared" si="13"/>
        <v>0</v>
      </c>
      <c r="N36" s="65">
        <f t="shared" si="14"/>
        <v>0</v>
      </c>
      <c r="O36" s="65">
        <f t="shared" si="15"/>
        <v>0</v>
      </c>
      <c r="P36" s="65">
        <f t="shared" si="16"/>
        <v>0</v>
      </c>
      <c r="S36" s="3"/>
      <c r="T36" s="3"/>
      <c r="U36" s="3"/>
      <c r="V36" s="3"/>
      <c r="W36" s="3"/>
      <c r="X36" s="3"/>
    </row>
    <row r="37" spans="1:24" s="2" customFormat="1" ht="33.75" customHeight="1" x14ac:dyDescent="0.4">
      <c r="A37" s="18" t="s">
        <v>13</v>
      </c>
      <c r="B37" s="141"/>
      <c r="C37" s="92"/>
      <c r="D37" s="93"/>
      <c r="E37" s="94"/>
      <c r="F37" s="39">
        <f>B34*E37/1000</f>
        <v>0</v>
      </c>
      <c r="G37" s="89"/>
      <c r="H37" s="97"/>
      <c r="I37" s="39">
        <f t="shared" si="12"/>
        <v>0</v>
      </c>
      <c r="J37" s="99"/>
      <c r="K37" s="101"/>
      <c r="L37" s="39">
        <f>E37*G37</f>
        <v>0</v>
      </c>
      <c r="M37" s="65">
        <f t="shared" si="13"/>
        <v>0</v>
      </c>
      <c r="N37" s="65">
        <f t="shared" si="14"/>
        <v>0</v>
      </c>
      <c r="O37" s="65">
        <f t="shared" si="15"/>
        <v>0</v>
      </c>
      <c r="P37" s="65">
        <f t="shared" si="16"/>
        <v>0</v>
      </c>
      <c r="S37" s="3"/>
      <c r="T37" s="3"/>
      <c r="U37" s="3"/>
      <c r="V37" s="3"/>
      <c r="W37" s="3"/>
      <c r="X37" s="3"/>
    </row>
    <row r="38" spans="1:24" s="2" customFormat="1" ht="13.5" x14ac:dyDescent="0.4">
      <c r="A38" s="55"/>
      <c r="B38" s="1"/>
      <c r="C38" s="56"/>
      <c r="D38" s="1"/>
      <c r="E38" s="56"/>
      <c r="F38" s="84">
        <f>SUM(F34:F37)</f>
        <v>0</v>
      </c>
      <c r="G38" s="56"/>
      <c r="H38" s="56"/>
      <c r="I38" s="56"/>
      <c r="J38" s="26"/>
      <c r="K38" s="26"/>
      <c r="L38" s="102">
        <f>SUM(L34:L37)</f>
        <v>0</v>
      </c>
      <c r="M38" s="35">
        <f>SUM(M34:M37)</f>
        <v>0</v>
      </c>
      <c r="N38" s="35">
        <f>SUM(N34:N37)</f>
        <v>0</v>
      </c>
      <c r="O38" s="35">
        <f>SUM(O34:O37)</f>
        <v>0</v>
      </c>
      <c r="P38" s="35">
        <f>SUM(P34:P37)</f>
        <v>0</v>
      </c>
      <c r="S38" s="3"/>
      <c r="T38" s="3"/>
      <c r="U38" s="3"/>
      <c r="V38" s="3"/>
      <c r="W38" s="3"/>
      <c r="X38" s="3"/>
    </row>
    <row r="39" spans="1:24" s="2" customFormat="1" ht="13.5" x14ac:dyDescent="0.4">
      <c r="A39" s="21"/>
      <c r="B39" s="1"/>
      <c r="C39" s="22"/>
      <c r="D39" s="1"/>
      <c r="E39" s="22"/>
      <c r="G39" s="22"/>
      <c r="H39" s="22"/>
      <c r="I39" s="1"/>
      <c r="J39" s="132" t="s">
        <v>53</v>
      </c>
      <c r="K39" s="132"/>
      <c r="L39" s="133"/>
      <c r="M39" s="111">
        <f>M38/$B$34</f>
        <v>0</v>
      </c>
      <c r="N39" s="111">
        <f t="shared" ref="N39:P39" si="17">N38/$B$34</f>
        <v>0</v>
      </c>
      <c r="O39" s="111">
        <f t="shared" si="17"/>
        <v>0</v>
      </c>
      <c r="P39" s="111">
        <f t="shared" si="17"/>
        <v>0</v>
      </c>
      <c r="S39" s="3"/>
      <c r="T39" s="3"/>
      <c r="U39" s="3"/>
      <c r="V39" s="3"/>
      <c r="W39" s="3"/>
      <c r="X39" s="3"/>
    </row>
    <row r="40" spans="1:24" s="2" customFormat="1" ht="16" x14ac:dyDescent="0.4">
      <c r="A40" s="122" t="s">
        <v>104</v>
      </c>
      <c r="B40" s="1"/>
      <c r="C40" s="22"/>
      <c r="D40" s="1"/>
      <c r="E40" s="22"/>
      <c r="F40" s="22"/>
      <c r="G40" s="22"/>
      <c r="H40" s="1"/>
      <c r="I40" s="20"/>
      <c r="J40" s="20"/>
      <c r="K40" s="44"/>
      <c r="L40" s="1"/>
      <c r="M40" s="42"/>
      <c r="N40" s="1"/>
      <c r="O40" s="17"/>
      <c r="S40" s="3"/>
      <c r="T40" s="3"/>
      <c r="U40" s="3"/>
      <c r="V40" s="3"/>
      <c r="W40" s="3"/>
      <c r="X40" s="3"/>
    </row>
    <row r="41" spans="1:24" s="2" customFormat="1" ht="16" x14ac:dyDescent="0.4">
      <c r="A41" s="73"/>
      <c r="B41" s="74"/>
      <c r="C41" s="25"/>
      <c r="D41" s="74"/>
      <c r="E41" s="25"/>
      <c r="F41" s="25"/>
      <c r="G41" s="22"/>
      <c r="H41" s="1"/>
      <c r="I41" s="20"/>
      <c r="J41" s="20"/>
      <c r="K41" s="44"/>
      <c r="L41" s="1"/>
      <c r="M41" s="42"/>
      <c r="N41" s="1"/>
      <c r="O41" s="17"/>
      <c r="S41" s="3"/>
      <c r="T41" s="3"/>
      <c r="U41" s="3"/>
      <c r="V41" s="3"/>
      <c r="W41" s="3"/>
      <c r="X41" s="3"/>
    </row>
    <row r="42" spans="1:24" s="2" customFormat="1" ht="60.75" customHeight="1" x14ac:dyDescent="0.35">
      <c r="A42" s="15" t="s">
        <v>33</v>
      </c>
      <c r="B42" s="9" t="s">
        <v>49</v>
      </c>
      <c r="C42" s="9" t="s">
        <v>27</v>
      </c>
      <c r="D42" s="9" t="s">
        <v>40</v>
      </c>
      <c r="E42" s="9" t="s">
        <v>42</v>
      </c>
      <c r="F42" s="9" t="s">
        <v>50</v>
      </c>
      <c r="G42" s="9" t="s">
        <v>0</v>
      </c>
      <c r="H42" s="9" t="s">
        <v>15</v>
      </c>
      <c r="I42" s="9" t="s">
        <v>1</v>
      </c>
      <c r="J42" s="9" t="s">
        <v>24</v>
      </c>
      <c r="K42" s="69" t="s">
        <v>2</v>
      </c>
      <c r="L42" s="9" t="s">
        <v>51</v>
      </c>
      <c r="M42" s="9" t="s">
        <v>58</v>
      </c>
      <c r="N42" s="9" t="s">
        <v>59</v>
      </c>
      <c r="O42" s="9" t="s">
        <v>60</v>
      </c>
      <c r="P42" s="9" t="s">
        <v>61</v>
      </c>
      <c r="S42" s="3"/>
      <c r="T42" s="3"/>
      <c r="U42" s="3"/>
      <c r="V42" s="3"/>
      <c r="W42" s="3"/>
      <c r="X42" s="3"/>
    </row>
    <row r="43" spans="1:24" s="2" customFormat="1" ht="30" customHeight="1" x14ac:dyDescent="0.4">
      <c r="A43" s="18" t="s">
        <v>14</v>
      </c>
      <c r="B43" s="139">
        <v>774700</v>
      </c>
      <c r="C43" s="92"/>
      <c r="D43" s="93"/>
      <c r="E43" s="94"/>
      <c r="F43" s="39">
        <f>B43*E43/1000</f>
        <v>0</v>
      </c>
      <c r="G43" s="89"/>
      <c r="H43" s="97"/>
      <c r="I43" s="39">
        <f>+G43+(G43*H43)</f>
        <v>0</v>
      </c>
      <c r="J43" s="99"/>
      <c r="K43" s="97"/>
      <c r="L43" s="39">
        <f>E43*G43</f>
        <v>0</v>
      </c>
      <c r="M43" s="65">
        <f>F43*G43</f>
        <v>0</v>
      </c>
      <c r="N43" s="65">
        <f>M43+(M43*K43)</f>
        <v>0</v>
      </c>
      <c r="O43" s="65">
        <f>N43+(N43*J43)</f>
        <v>0</v>
      </c>
      <c r="P43" s="65">
        <f>O43+(O43*H43)</f>
        <v>0</v>
      </c>
      <c r="S43" s="3"/>
      <c r="T43" s="3"/>
      <c r="U43" s="3"/>
      <c r="V43" s="3"/>
      <c r="W43" s="3"/>
      <c r="X43" s="3"/>
    </row>
    <row r="44" spans="1:24" s="2" customFormat="1" ht="30" customHeight="1" x14ac:dyDescent="0.4">
      <c r="A44" s="18" t="s">
        <v>12</v>
      </c>
      <c r="B44" s="140"/>
      <c r="C44" s="92"/>
      <c r="D44" s="93"/>
      <c r="E44" s="94"/>
      <c r="F44" s="39">
        <f>B43*E44/1000</f>
        <v>0</v>
      </c>
      <c r="G44" s="89"/>
      <c r="H44" s="97"/>
      <c r="I44" s="39">
        <f t="shared" ref="I44:I46" si="18">+G44+(G44*H44)</f>
        <v>0</v>
      </c>
      <c r="J44" s="99"/>
      <c r="K44" s="97"/>
      <c r="L44" s="39">
        <f>E44*G44</f>
        <v>0</v>
      </c>
      <c r="M44" s="65">
        <f>F44*G44</f>
        <v>0</v>
      </c>
      <c r="N44" s="65">
        <f t="shared" ref="N44:N46" si="19">M44+(M44*K44)</f>
        <v>0</v>
      </c>
      <c r="O44" s="65">
        <f t="shared" ref="O44:O46" si="20">N44+(N44*J44)</f>
        <v>0</v>
      </c>
      <c r="P44" s="65">
        <f t="shared" ref="P44:P46" si="21">O44+(O44*H44)</f>
        <v>0</v>
      </c>
      <c r="S44" s="3"/>
      <c r="T44" s="3"/>
      <c r="U44" s="3"/>
      <c r="V44" s="3"/>
      <c r="W44" s="3"/>
      <c r="X44" s="3"/>
    </row>
    <row r="45" spans="1:24" s="2" customFormat="1" ht="30" customHeight="1" x14ac:dyDescent="0.4">
      <c r="A45" s="19" t="s">
        <v>16</v>
      </c>
      <c r="B45" s="140"/>
      <c r="C45" s="95"/>
      <c r="D45" s="93"/>
      <c r="E45" s="96"/>
      <c r="F45" s="39">
        <f>B43*E45/1000</f>
        <v>0</v>
      </c>
      <c r="G45" s="98"/>
      <c r="H45" s="97"/>
      <c r="I45" s="39">
        <f t="shared" si="18"/>
        <v>0</v>
      </c>
      <c r="J45" s="99"/>
      <c r="K45" s="100"/>
      <c r="L45" s="39">
        <f>E45*G45</f>
        <v>0</v>
      </c>
      <c r="M45" s="65">
        <f>F45*G45</f>
        <v>0</v>
      </c>
      <c r="N45" s="65">
        <f t="shared" si="19"/>
        <v>0</v>
      </c>
      <c r="O45" s="65">
        <f t="shared" si="20"/>
        <v>0</v>
      </c>
      <c r="P45" s="65">
        <f t="shared" si="21"/>
        <v>0</v>
      </c>
      <c r="S45" s="3"/>
      <c r="T45" s="3"/>
      <c r="U45" s="3"/>
      <c r="V45" s="3"/>
      <c r="W45" s="3"/>
      <c r="X45" s="3"/>
    </row>
    <row r="46" spans="1:24" s="2" customFormat="1" ht="30" customHeight="1" x14ac:dyDescent="0.4">
      <c r="A46" s="18" t="s">
        <v>13</v>
      </c>
      <c r="B46" s="141"/>
      <c r="C46" s="92"/>
      <c r="D46" s="93"/>
      <c r="E46" s="94"/>
      <c r="F46" s="39">
        <f>B43*E46/1000</f>
        <v>0</v>
      </c>
      <c r="G46" s="89"/>
      <c r="H46" s="97"/>
      <c r="I46" s="39">
        <f t="shared" si="18"/>
        <v>0</v>
      </c>
      <c r="J46" s="99"/>
      <c r="K46" s="101"/>
      <c r="L46" s="39">
        <f>E46*G46</f>
        <v>0</v>
      </c>
      <c r="M46" s="65">
        <f>F46*G46</f>
        <v>0</v>
      </c>
      <c r="N46" s="65">
        <f t="shared" si="19"/>
        <v>0</v>
      </c>
      <c r="O46" s="65">
        <f t="shared" si="20"/>
        <v>0</v>
      </c>
      <c r="P46" s="65">
        <f t="shared" si="21"/>
        <v>0</v>
      </c>
      <c r="S46" s="3"/>
      <c r="T46" s="3"/>
      <c r="U46" s="3"/>
      <c r="V46" s="3"/>
      <c r="W46" s="3"/>
      <c r="X46" s="3"/>
    </row>
    <row r="47" spans="1:24" s="2" customFormat="1" ht="13.5" x14ac:dyDescent="0.4">
      <c r="A47" s="55"/>
      <c r="B47" s="1"/>
      <c r="C47" s="56"/>
      <c r="D47" s="1"/>
      <c r="E47" s="56"/>
      <c r="F47" s="84">
        <f>SUM(F43:F46)</f>
        <v>0</v>
      </c>
      <c r="G47" s="56"/>
      <c r="H47" s="56"/>
      <c r="I47" s="56"/>
      <c r="J47" s="26"/>
      <c r="K47" s="26"/>
      <c r="L47" s="102">
        <f>SUM(L43:L46)</f>
        <v>0</v>
      </c>
      <c r="M47" s="35">
        <f>SUM(M43:M46)</f>
        <v>0</v>
      </c>
      <c r="N47" s="35">
        <f>SUM(N43:N46)</f>
        <v>0</v>
      </c>
      <c r="O47" s="35">
        <f>SUM(O43:O46)</f>
        <v>0</v>
      </c>
      <c r="P47" s="35">
        <f>SUM(P43:P46)</f>
        <v>0</v>
      </c>
      <c r="S47" s="3"/>
      <c r="T47" s="3"/>
      <c r="U47" s="3"/>
      <c r="V47" s="3"/>
      <c r="W47" s="3"/>
      <c r="X47" s="3"/>
    </row>
    <row r="48" spans="1:24" s="2" customFormat="1" ht="13.5" x14ac:dyDescent="0.4">
      <c r="A48" s="21"/>
      <c r="B48" s="1"/>
      <c r="C48" s="22"/>
      <c r="D48" s="1"/>
      <c r="E48" s="22"/>
      <c r="G48" s="22"/>
      <c r="H48" s="22"/>
      <c r="I48" s="1"/>
      <c r="J48" s="132" t="s">
        <v>54</v>
      </c>
      <c r="K48" s="132"/>
      <c r="L48" s="133"/>
      <c r="M48" s="111">
        <f>M47/$B$43</f>
        <v>0</v>
      </c>
      <c r="N48" s="111">
        <f t="shared" ref="N48:P48" si="22">N47/$B$43</f>
        <v>0</v>
      </c>
      <c r="O48" s="111">
        <f t="shared" si="22"/>
        <v>0</v>
      </c>
      <c r="P48" s="111">
        <f t="shared" si="22"/>
        <v>0</v>
      </c>
      <c r="S48" s="3"/>
      <c r="T48" s="3"/>
      <c r="U48" s="3"/>
      <c r="V48" s="3"/>
      <c r="W48" s="3"/>
      <c r="X48" s="3"/>
    </row>
    <row r="49" spans="1:24" s="2" customFormat="1" ht="16" x14ac:dyDescent="0.4">
      <c r="A49" s="122" t="s">
        <v>105</v>
      </c>
      <c r="B49" s="74"/>
      <c r="C49" s="25"/>
      <c r="D49" s="74"/>
      <c r="E49" s="25"/>
      <c r="F49" s="25"/>
      <c r="G49" s="22"/>
      <c r="H49" s="1"/>
      <c r="I49" s="20"/>
      <c r="J49" s="20"/>
      <c r="K49" s="44"/>
      <c r="L49" s="1"/>
      <c r="M49" s="42"/>
      <c r="N49" s="1"/>
      <c r="O49" s="17"/>
      <c r="S49" s="3"/>
      <c r="T49" s="3"/>
      <c r="U49" s="3"/>
      <c r="V49" s="3"/>
      <c r="W49" s="3"/>
      <c r="X49" s="3"/>
    </row>
    <row r="50" spans="1:24" s="2" customFormat="1" ht="16" x14ac:dyDescent="0.4">
      <c r="A50" s="73"/>
      <c r="B50" s="74"/>
      <c r="C50" s="25"/>
      <c r="D50" s="74"/>
      <c r="E50" s="25"/>
      <c r="F50" s="25"/>
      <c r="G50" s="22"/>
      <c r="H50" s="1"/>
      <c r="I50" s="20"/>
      <c r="J50" s="20"/>
      <c r="K50" s="44"/>
      <c r="L50" s="1"/>
      <c r="M50" s="42"/>
      <c r="N50" s="1"/>
      <c r="O50" s="17"/>
      <c r="S50" s="3"/>
      <c r="T50" s="3"/>
      <c r="U50" s="3"/>
      <c r="V50" s="3"/>
      <c r="W50" s="3"/>
      <c r="X50" s="3"/>
    </row>
    <row r="51" spans="1:24" s="2" customFormat="1" ht="71.25" customHeight="1" x14ac:dyDescent="0.35">
      <c r="A51" s="15" t="s">
        <v>33</v>
      </c>
      <c r="B51" s="9" t="s">
        <v>49</v>
      </c>
      <c r="C51" s="9" t="s">
        <v>27</v>
      </c>
      <c r="D51" s="9" t="s">
        <v>40</v>
      </c>
      <c r="E51" s="9" t="s">
        <v>42</v>
      </c>
      <c r="F51" s="9" t="s">
        <v>50</v>
      </c>
      <c r="G51" s="9" t="s">
        <v>0</v>
      </c>
      <c r="H51" s="9" t="s">
        <v>15</v>
      </c>
      <c r="I51" s="9" t="s">
        <v>1</v>
      </c>
      <c r="J51" s="9" t="s">
        <v>24</v>
      </c>
      <c r="K51" s="69" t="s">
        <v>2</v>
      </c>
      <c r="L51" s="9" t="s">
        <v>51</v>
      </c>
      <c r="M51" s="9" t="s">
        <v>58</v>
      </c>
      <c r="N51" s="9" t="s">
        <v>59</v>
      </c>
      <c r="O51" s="9" t="s">
        <v>60</v>
      </c>
      <c r="P51" s="9" t="s">
        <v>61</v>
      </c>
      <c r="S51" s="3"/>
      <c r="T51" s="3"/>
      <c r="U51" s="3"/>
      <c r="V51" s="3"/>
      <c r="W51" s="3"/>
      <c r="X51" s="3"/>
    </row>
    <row r="52" spans="1:24" s="2" customFormat="1" ht="30" customHeight="1" x14ac:dyDescent="0.4">
      <c r="A52" s="18" t="s">
        <v>14</v>
      </c>
      <c r="B52" s="139">
        <v>296400</v>
      </c>
      <c r="C52" s="92"/>
      <c r="D52" s="93"/>
      <c r="E52" s="94"/>
      <c r="F52" s="39">
        <f>B52*E52/1000</f>
        <v>0</v>
      </c>
      <c r="G52" s="89"/>
      <c r="H52" s="97"/>
      <c r="I52" s="39">
        <f>+G52+(G52*H52)</f>
        <v>0</v>
      </c>
      <c r="J52" s="99"/>
      <c r="K52" s="97"/>
      <c r="L52" s="39">
        <f>E52*G52</f>
        <v>0</v>
      </c>
      <c r="M52" s="65">
        <f>F52*G52</f>
        <v>0</v>
      </c>
      <c r="N52" s="65">
        <f>M52+(M52*K52)</f>
        <v>0</v>
      </c>
      <c r="O52" s="65">
        <f>N52+(N52*J52)</f>
        <v>0</v>
      </c>
      <c r="P52" s="65">
        <f>O52+(O52*H52)</f>
        <v>0</v>
      </c>
      <c r="S52" s="3"/>
      <c r="T52" s="3"/>
      <c r="U52" s="3"/>
      <c r="V52" s="3"/>
      <c r="W52" s="3"/>
      <c r="X52" s="3"/>
    </row>
    <row r="53" spans="1:24" s="2" customFormat="1" ht="30" customHeight="1" x14ac:dyDescent="0.4">
      <c r="A53" s="18" t="s">
        <v>12</v>
      </c>
      <c r="B53" s="140"/>
      <c r="C53" s="92"/>
      <c r="D53" s="93"/>
      <c r="E53" s="94"/>
      <c r="F53" s="39">
        <f>B52*E53/1000</f>
        <v>0</v>
      </c>
      <c r="G53" s="89"/>
      <c r="H53" s="97"/>
      <c r="I53" s="39">
        <f t="shared" ref="I53:I55" si="23">+G53+(G53*H53)</f>
        <v>0</v>
      </c>
      <c r="J53" s="99"/>
      <c r="K53" s="97"/>
      <c r="L53" s="39">
        <f>E53*G53</f>
        <v>0</v>
      </c>
      <c r="M53" s="65">
        <f>F53*G53</f>
        <v>0</v>
      </c>
      <c r="N53" s="65">
        <f t="shared" ref="N53:N55" si="24">M53+(M53*K53)</f>
        <v>0</v>
      </c>
      <c r="O53" s="65">
        <f t="shared" ref="O53:O55" si="25">N53+(N53*J53)</f>
        <v>0</v>
      </c>
      <c r="P53" s="65">
        <f t="shared" ref="P53:P55" si="26">O53+(O53*H53)</f>
        <v>0</v>
      </c>
      <c r="S53" s="3"/>
      <c r="T53" s="3"/>
      <c r="U53" s="3"/>
      <c r="V53" s="3"/>
      <c r="W53" s="3"/>
      <c r="X53" s="3"/>
    </row>
    <row r="54" spans="1:24" s="2" customFormat="1" ht="30" customHeight="1" x14ac:dyDescent="0.4">
      <c r="A54" s="19" t="s">
        <v>16</v>
      </c>
      <c r="B54" s="140"/>
      <c r="C54" s="95"/>
      <c r="D54" s="93"/>
      <c r="E54" s="96"/>
      <c r="F54" s="39">
        <f>B52*E54/1000</f>
        <v>0</v>
      </c>
      <c r="G54" s="98"/>
      <c r="H54" s="97"/>
      <c r="I54" s="39">
        <f t="shared" si="23"/>
        <v>0</v>
      </c>
      <c r="J54" s="99"/>
      <c r="K54" s="100"/>
      <c r="L54" s="39">
        <f>E54*G54</f>
        <v>0</v>
      </c>
      <c r="M54" s="65">
        <f>F54*G54</f>
        <v>0</v>
      </c>
      <c r="N54" s="65">
        <f t="shared" si="24"/>
        <v>0</v>
      </c>
      <c r="O54" s="65">
        <f t="shared" si="25"/>
        <v>0</v>
      </c>
      <c r="P54" s="65">
        <f t="shared" si="26"/>
        <v>0</v>
      </c>
      <c r="S54" s="3"/>
      <c r="T54" s="3"/>
      <c r="U54" s="3"/>
      <c r="V54" s="3"/>
      <c r="W54" s="3"/>
      <c r="X54" s="3"/>
    </row>
    <row r="55" spans="1:24" s="2" customFormat="1" ht="30" customHeight="1" x14ac:dyDescent="0.4">
      <c r="A55" s="18" t="s">
        <v>13</v>
      </c>
      <c r="B55" s="141"/>
      <c r="C55" s="92"/>
      <c r="D55" s="93"/>
      <c r="E55" s="94"/>
      <c r="F55" s="39">
        <f>B52*E55/1000</f>
        <v>0</v>
      </c>
      <c r="G55" s="89"/>
      <c r="H55" s="97"/>
      <c r="I55" s="39">
        <f t="shared" si="23"/>
        <v>0</v>
      </c>
      <c r="J55" s="99"/>
      <c r="K55" s="101"/>
      <c r="L55" s="39">
        <f>E55*G55</f>
        <v>0</v>
      </c>
      <c r="M55" s="65">
        <f>F55*G55</f>
        <v>0</v>
      </c>
      <c r="N55" s="65">
        <f t="shared" si="24"/>
        <v>0</v>
      </c>
      <c r="O55" s="65">
        <f t="shared" si="25"/>
        <v>0</v>
      </c>
      <c r="P55" s="65">
        <f t="shared" si="26"/>
        <v>0</v>
      </c>
      <c r="S55" s="3"/>
      <c r="T55" s="3"/>
      <c r="U55" s="3"/>
      <c r="V55" s="3"/>
      <c r="W55" s="3"/>
      <c r="X55" s="3"/>
    </row>
    <row r="56" spans="1:24" s="2" customFormat="1" ht="13.5" x14ac:dyDescent="0.4">
      <c r="A56" s="55"/>
      <c r="B56" s="1"/>
      <c r="C56" s="56"/>
      <c r="D56" s="1"/>
      <c r="E56" s="56"/>
      <c r="F56" s="84">
        <f>SUM(F52:F55)</f>
        <v>0</v>
      </c>
      <c r="G56" s="56"/>
      <c r="H56" s="56"/>
      <c r="I56" s="56"/>
      <c r="J56" s="26"/>
      <c r="K56" s="26"/>
      <c r="L56" s="102">
        <f>SUM(L52:L55)</f>
        <v>0</v>
      </c>
      <c r="M56" s="35">
        <f>SUM(M52:M55)</f>
        <v>0</v>
      </c>
      <c r="N56" s="35">
        <f>SUM(N52:N55)</f>
        <v>0</v>
      </c>
      <c r="O56" s="35">
        <f>SUM(O52:O55)</f>
        <v>0</v>
      </c>
      <c r="P56" s="35">
        <f>SUM(P52:P55)</f>
        <v>0</v>
      </c>
      <c r="S56" s="3"/>
      <c r="T56" s="3"/>
      <c r="U56" s="3"/>
      <c r="V56" s="3"/>
      <c r="W56" s="3"/>
      <c r="X56" s="3"/>
    </row>
    <row r="57" spans="1:24" s="2" customFormat="1" ht="13.5" customHeight="1" x14ac:dyDescent="0.4">
      <c r="A57" s="21"/>
      <c r="B57" s="1"/>
      <c r="C57" s="22"/>
      <c r="D57" s="1"/>
      <c r="E57" s="22"/>
      <c r="G57" s="22"/>
      <c r="H57" s="22"/>
      <c r="I57" s="1"/>
      <c r="J57" s="132" t="s">
        <v>56</v>
      </c>
      <c r="K57" s="132"/>
      <c r="L57" s="133"/>
      <c r="M57" s="111">
        <f>M56/$B$52</f>
        <v>0</v>
      </c>
      <c r="N57" s="111">
        <f t="shared" ref="N57:P57" si="27">N56/$B$52</f>
        <v>0</v>
      </c>
      <c r="O57" s="111">
        <f t="shared" si="27"/>
        <v>0</v>
      </c>
      <c r="P57" s="111">
        <f t="shared" si="27"/>
        <v>0</v>
      </c>
      <c r="S57" s="3"/>
      <c r="T57" s="3"/>
      <c r="U57" s="3"/>
      <c r="V57" s="3"/>
      <c r="W57" s="3"/>
      <c r="X57" s="3"/>
    </row>
    <row r="58" spans="1:24" s="2" customFormat="1" ht="16" x14ac:dyDescent="0.4">
      <c r="A58" s="122" t="s">
        <v>106</v>
      </c>
      <c r="B58" s="74"/>
      <c r="C58" s="25"/>
      <c r="D58" s="74"/>
      <c r="E58" s="25"/>
      <c r="F58" s="25"/>
      <c r="G58" s="22"/>
      <c r="H58" s="1"/>
      <c r="I58" s="20"/>
      <c r="J58" s="20"/>
      <c r="K58" s="44"/>
      <c r="L58" s="1"/>
      <c r="M58" s="42"/>
      <c r="N58" s="1"/>
      <c r="O58" s="17"/>
      <c r="S58" s="3"/>
      <c r="T58" s="3"/>
      <c r="U58" s="3"/>
      <c r="V58" s="3"/>
      <c r="W58" s="3"/>
      <c r="X58" s="3"/>
    </row>
    <row r="59" spans="1:24" s="2" customFormat="1" ht="16" x14ac:dyDescent="0.4">
      <c r="A59" s="73"/>
      <c r="B59" s="74"/>
      <c r="C59" s="25"/>
      <c r="D59" s="74"/>
      <c r="E59" s="25"/>
      <c r="F59" s="25"/>
      <c r="G59" s="22"/>
      <c r="H59" s="1"/>
      <c r="I59" s="20"/>
      <c r="J59" s="20"/>
      <c r="K59" s="44"/>
      <c r="L59" s="1"/>
      <c r="M59" s="42"/>
      <c r="N59" s="1"/>
      <c r="O59" s="17"/>
      <c r="S59" s="3"/>
      <c r="T59" s="3"/>
      <c r="U59" s="3"/>
      <c r="V59" s="3"/>
      <c r="W59" s="3"/>
      <c r="X59" s="3"/>
    </row>
    <row r="60" spans="1:24" s="2" customFormat="1" ht="61.5" customHeight="1" x14ac:dyDescent="0.35">
      <c r="A60" s="15" t="s">
        <v>33</v>
      </c>
      <c r="B60" s="9" t="s">
        <v>49</v>
      </c>
      <c r="C60" s="9" t="s">
        <v>27</v>
      </c>
      <c r="D60" s="9" t="s">
        <v>40</v>
      </c>
      <c r="E60" s="9" t="s">
        <v>42</v>
      </c>
      <c r="F60" s="9" t="s">
        <v>50</v>
      </c>
      <c r="G60" s="9" t="s">
        <v>0</v>
      </c>
      <c r="H60" s="9" t="s">
        <v>15</v>
      </c>
      <c r="I60" s="9" t="s">
        <v>1</v>
      </c>
      <c r="J60" s="9" t="s">
        <v>24</v>
      </c>
      <c r="K60" s="69" t="s">
        <v>2</v>
      </c>
      <c r="L60" s="9" t="s">
        <v>51</v>
      </c>
      <c r="M60" s="9" t="s">
        <v>58</v>
      </c>
      <c r="N60" s="9" t="s">
        <v>59</v>
      </c>
      <c r="O60" s="9" t="s">
        <v>60</v>
      </c>
      <c r="P60" s="9" t="s">
        <v>61</v>
      </c>
      <c r="S60" s="3"/>
      <c r="T60" s="3"/>
      <c r="U60" s="3"/>
      <c r="V60" s="3"/>
      <c r="W60" s="3"/>
      <c r="X60" s="3"/>
    </row>
    <row r="61" spans="1:24" s="2" customFormat="1" ht="30" customHeight="1" x14ac:dyDescent="0.4">
      <c r="A61" s="18" t="s">
        <v>14</v>
      </c>
      <c r="B61" s="139">
        <v>187500</v>
      </c>
      <c r="C61" s="92"/>
      <c r="D61" s="93"/>
      <c r="E61" s="94"/>
      <c r="F61" s="39">
        <f>$B$61*E61/1000</f>
        <v>0</v>
      </c>
      <c r="G61" s="89"/>
      <c r="H61" s="97"/>
      <c r="I61" s="39">
        <f>+G61+(G61*H61)</f>
        <v>0</v>
      </c>
      <c r="J61" s="99"/>
      <c r="K61" s="97"/>
      <c r="L61" s="39">
        <f>E61*G61</f>
        <v>0</v>
      </c>
      <c r="M61" s="65">
        <f>F61*G61</f>
        <v>0</v>
      </c>
      <c r="N61" s="65">
        <f>M61+(M61*K61)</f>
        <v>0</v>
      </c>
      <c r="O61" s="65">
        <f>N61+(N61*J61)</f>
        <v>0</v>
      </c>
      <c r="P61" s="65">
        <f>O61+(O61*H61)</f>
        <v>0</v>
      </c>
      <c r="S61" s="3"/>
      <c r="T61" s="3"/>
      <c r="U61" s="3"/>
      <c r="V61" s="3"/>
      <c r="W61" s="3"/>
      <c r="X61" s="3"/>
    </row>
    <row r="62" spans="1:24" s="2" customFormat="1" ht="30" customHeight="1" x14ac:dyDescent="0.4">
      <c r="A62" s="18" t="s">
        <v>12</v>
      </c>
      <c r="B62" s="140"/>
      <c r="C62" s="92"/>
      <c r="D62" s="93"/>
      <c r="E62" s="94"/>
      <c r="F62" s="39">
        <f t="shared" ref="F62:F64" si="28">$B$61*E62/1000</f>
        <v>0</v>
      </c>
      <c r="G62" s="89"/>
      <c r="H62" s="97"/>
      <c r="I62" s="39">
        <f t="shared" ref="I62:I64" si="29">+G62+(G62*H62)</f>
        <v>0</v>
      </c>
      <c r="J62" s="99"/>
      <c r="K62" s="97"/>
      <c r="L62" s="39">
        <f>E62*G62</f>
        <v>0</v>
      </c>
      <c r="M62" s="65">
        <f t="shared" ref="M62:M64" si="30">F62*G62</f>
        <v>0</v>
      </c>
      <c r="N62" s="65">
        <f t="shared" ref="N62:N64" si="31">M62+(M62*K62)</f>
        <v>0</v>
      </c>
      <c r="O62" s="65">
        <f t="shared" ref="O62:O64" si="32">N62+(N62*J62)</f>
        <v>0</v>
      </c>
      <c r="P62" s="65">
        <f t="shared" ref="P62:P64" si="33">O62+(O62*H62)</f>
        <v>0</v>
      </c>
      <c r="S62" s="3"/>
      <c r="T62" s="3"/>
      <c r="U62" s="3"/>
      <c r="V62" s="3"/>
      <c r="W62" s="3"/>
      <c r="X62" s="3"/>
    </row>
    <row r="63" spans="1:24" s="2" customFormat="1" ht="30" customHeight="1" x14ac:dyDescent="0.4">
      <c r="A63" s="19" t="s">
        <v>16</v>
      </c>
      <c r="B63" s="140"/>
      <c r="C63" s="95"/>
      <c r="D63" s="93"/>
      <c r="E63" s="96"/>
      <c r="F63" s="39">
        <f t="shared" si="28"/>
        <v>0</v>
      </c>
      <c r="G63" s="98"/>
      <c r="H63" s="97"/>
      <c r="I63" s="39">
        <f t="shared" si="29"/>
        <v>0</v>
      </c>
      <c r="J63" s="99"/>
      <c r="K63" s="100"/>
      <c r="L63" s="39">
        <f>E63*G63</f>
        <v>0</v>
      </c>
      <c r="M63" s="65">
        <f t="shared" si="30"/>
        <v>0</v>
      </c>
      <c r="N63" s="65">
        <f t="shared" si="31"/>
        <v>0</v>
      </c>
      <c r="O63" s="65">
        <f t="shared" si="32"/>
        <v>0</v>
      </c>
      <c r="P63" s="65">
        <f t="shared" si="33"/>
        <v>0</v>
      </c>
      <c r="S63" s="3"/>
      <c r="T63" s="3"/>
      <c r="U63" s="3"/>
      <c r="V63" s="3"/>
      <c r="W63" s="3"/>
      <c r="X63" s="3"/>
    </row>
    <row r="64" spans="1:24" s="2" customFormat="1" ht="30" customHeight="1" x14ac:dyDescent="0.4">
      <c r="A64" s="18" t="s">
        <v>13</v>
      </c>
      <c r="B64" s="141"/>
      <c r="C64" s="92"/>
      <c r="D64" s="93"/>
      <c r="E64" s="94"/>
      <c r="F64" s="39">
        <f t="shared" si="28"/>
        <v>0</v>
      </c>
      <c r="G64" s="89"/>
      <c r="H64" s="97"/>
      <c r="I64" s="39">
        <f t="shared" si="29"/>
        <v>0</v>
      </c>
      <c r="J64" s="99"/>
      <c r="K64" s="101"/>
      <c r="L64" s="39">
        <f>E64*G64</f>
        <v>0</v>
      </c>
      <c r="M64" s="65">
        <f t="shared" si="30"/>
        <v>0</v>
      </c>
      <c r="N64" s="65">
        <f t="shared" si="31"/>
        <v>0</v>
      </c>
      <c r="O64" s="65">
        <f t="shared" si="32"/>
        <v>0</v>
      </c>
      <c r="P64" s="65">
        <f t="shared" si="33"/>
        <v>0</v>
      </c>
      <c r="S64" s="3"/>
      <c r="T64" s="3"/>
      <c r="U64" s="3"/>
      <c r="V64" s="3"/>
      <c r="W64" s="3"/>
      <c r="X64" s="3"/>
    </row>
    <row r="65" spans="1:24" s="2" customFormat="1" ht="13.5" x14ac:dyDescent="0.4">
      <c r="A65" s="55"/>
      <c r="B65" s="1"/>
      <c r="C65" s="56"/>
      <c r="D65" s="1"/>
      <c r="E65" s="56"/>
      <c r="F65" s="84">
        <f>SUM(F61:F64)</f>
        <v>0</v>
      </c>
      <c r="G65" s="56"/>
      <c r="H65" s="56"/>
      <c r="I65" s="56"/>
      <c r="J65" s="26"/>
      <c r="K65" s="26"/>
      <c r="L65" s="102">
        <f>SUM(L61:L64)</f>
        <v>0</v>
      </c>
      <c r="M65" s="35">
        <f>SUM(M61:M64)</f>
        <v>0</v>
      </c>
      <c r="N65" s="35">
        <f t="shared" ref="N65:P65" si="34">SUM(N61:N64)</f>
        <v>0</v>
      </c>
      <c r="O65" s="35">
        <f t="shared" si="34"/>
        <v>0</v>
      </c>
      <c r="P65" s="35">
        <f t="shared" si="34"/>
        <v>0</v>
      </c>
      <c r="S65" s="3"/>
      <c r="T65" s="3"/>
      <c r="U65" s="3"/>
      <c r="V65" s="3"/>
      <c r="W65" s="3"/>
      <c r="X65" s="3"/>
    </row>
    <row r="66" spans="1:24" s="2" customFormat="1" ht="13.5" x14ac:dyDescent="0.4">
      <c r="A66" s="21"/>
      <c r="B66" s="1"/>
      <c r="C66" s="22"/>
      <c r="D66" s="1"/>
      <c r="E66" s="22"/>
      <c r="G66" s="22"/>
      <c r="H66" s="22"/>
      <c r="I66" s="1"/>
      <c r="J66" s="132" t="s">
        <v>55</v>
      </c>
      <c r="K66" s="132"/>
      <c r="L66" s="133"/>
      <c r="M66" s="111">
        <f>M65/$B$61</f>
        <v>0</v>
      </c>
      <c r="N66" s="111">
        <f t="shared" ref="N66:P66" si="35">N65/$B$61</f>
        <v>0</v>
      </c>
      <c r="O66" s="111">
        <f t="shared" si="35"/>
        <v>0</v>
      </c>
      <c r="P66" s="111">
        <f t="shared" si="35"/>
        <v>0</v>
      </c>
      <c r="S66" s="3"/>
      <c r="T66" s="3"/>
      <c r="U66" s="3"/>
      <c r="V66" s="3"/>
      <c r="W66" s="3"/>
      <c r="X66" s="3"/>
    </row>
    <row r="67" spans="1:24" s="2" customFormat="1" ht="13.5" x14ac:dyDescent="0.4">
      <c r="C67" s="25"/>
      <c r="D67" s="74"/>
      <c r="E67" s="25"/>
      <c r="G67" s="25"/>
      <c r="H67" s="22"/>
      <c r="I67" s="1"/>
      <c r="J67" s="20"/>
      <c r="K67" s="20"/>
      <c r="L67" s="44"/>
      <c r="M67" s="1"/>
      <c r="N67" s="42"/>
      <c r="O67" s="1"/>
      <c r="P67" s="17"/>
      <c r="S67" s="3"/>
      <c r="T67" s="3"/>
      <c r="U67" s="3"/>
      <c r="V67" s="3"/>
      <c r="W67" s="3"/>
      <c r="X67" s="3"/>
    </row>
    <row r="68" spans="1:24" s="2" customFormat="1" ht="25" customHeight="1" x14ac:dyDescent="0.4">
      <c r="A68" s="82" t="s">
        <v>74</v>
      </c>
      <c r="B68" s="106">
        <f>+B61+B52+B43+B34+B25+B16</f>
        <v>3328000</v>
      </c>
      <c r="C68" s="25"/>
      <c r="D68" s="132" t="s">
        <v>73</v>
      </c>
      <c r="E68" s="133"/>
      <c r="F68" s="107">
        <f>SUM(F65+F56+F47+F38+F29+F20)</f>
        <v>0</v>
      </c>
      <c r="G68" s="25"/>
      <c r="H68" s="22"/>
      <c r="I68" s="1"/>
      <c r="J68" s="20"/>
      <c r="K68" s="103"/>
      <c r="L68" s="104" t="s">
        <v>62</v>
      </c>
      <c r="M68" s="109">
        <f>M65+M56+M47+M38+M29+M20</f>
        <v>0</v>
      </c>
      <c r="N68" s="110">
        <f t="shared" ref="N68:P68" si="36">N65+N56+N47+N38+N29+N20</f>
        <v>0</v>
      </c>
      <c r="O68" s="110">
        <f t="shared" si="36"/>
        <v>0</v>
      </c>
      <c r="P68" s="110">
        <f t="shared" si="36"/>
        <v>0</v>
      </c>
      <c r="S68" s="3"/>
      <c r="T68" s="3"/>
      <c r="U68" s="3"/>
      <c r="V68" s="3"/>
      <c r="W68" s="3"/>
      <c r="X68" s="3"/>
    </row>
    <row r="69" spans="1:24" s="2" customFormat="1" ht="16" x14ac:dyDescent="0.4">
      <c r="A69" s="73"/>
      <c r="B69" s="74"/>
      <c r="C69" s="25"/>
      <c r="D69" s="74"/>
      <c r="E69" s="25"/>
      <c r="G69" s="25"/>
      <c r="H69" s="22"/>
      <c r="I69" s="1"/>
      <c r="J69" s="20"/>
      <c r="K69" s="132" t="s">
        <v>57</v>
      </c>
      <c r="L69" s="132"/>
      <c r="M69" s="112">
        <f>+M68/B68</f>
        <v>0</v>
      </c>
      <c r="N69" s="112">
        <f>+N68/B68</f>
        <v>0</v>
      </c>
      <c r="O69" s="112">
        <f>+O68/B68</f>
        <v>0</v>
      </c>
      <c r="P69" s="112">
        <f>+P68/B68</f>
        <v>0</v>
      </c>
      <c r="S69" s="3"/>
      <c r="T69" s="3"/>
      <c r="U69" s="3"/>
      <c r="V69" s="3"/>
      <c r="W69" s="3"/>
      <c r="X69" s="3"/>
    </row>
    <row r="70" spans="1:24" s="2" customFormat="1" ht="16" x14ac:dyDescent="0.4">
      <c r="A70" s="73"/>
      <c r="B70" s="74"/>
      <c r="C70" s="25"/>
      <c r="D70" s="74"/>
      <c r="E70" s="25"/>
      <c r="G70" s="25"/>
      <c r="H70" s="22"/>
      <c r="I70" s="1"/>
      <c r="J70" s="20"/>
      <c r="K70" s="20"/>
      <c r="L70" s="20"/>
      <c r="M70" s="81"/>
      <c r="N70" s="80"/>
      <c r="O70" s="80"/>
      <c r="P70" s="80"/>
      <c r="S70" s="3"/>
      <c r="T70" s="3"/>
      <c r="U70" s="3"/>
      <c r="V70" s="3"/>
      <c r="W70" s="3"/>
      <c r="X70" s="3"/>
    </row>
    <row r="71" spans="1:24" s="1" customFormat="1" ht="51.75" customHeight="1" x14ac:dyDescent="0.4">
      <c r="A71" s="9" t="s">
        <v>10</v>
      </c>
      <c r="B71" s="9" t="s">
        <v>27</v>
      </c>
      <c r="C71" s="9" t="s">
        <v>40</v>
      </c>
      <c r="D71" s="9" t="s">
        <v>41</v>
      </c>
      <c r="E71" s="9" t="s">
        <v>39</v>
      </c>
      <c r="F71" s="9" t="s">
        <v>15</v>
      </c>
      <c r="G71" s="9" t="s">
        <v>38</v>
      </c>
      <c r="H71" s="9" t="s">
        <v>24</v>
      </c>
      <c r="I71" s="68"/>
      <c r="J71" s="68"/>
      <c r="K71" s="42"/>
      <c r="M71" s="17"/>
      <c r="N71" s="36"/>
      <c r="O71" s="21"/>
      <c r="P71" s="23"/>
      <c r="Q71" s="24"/>
    </row>
    <row r="72" spans="1:24" s="1" customFormat="1" ht="30" customHeight="1" x14ac:dyDescent="0.4">
      <c r="A72" s="54" t="s">
        <v>115</v>
      </c>
      <c r="B72" s="60"/>
      <c r="C72" s="62"/>
      <c r="D72" s="63" t="s">
        <v>30</v>
      </c>
      <c r="E72" s="123"/>
      <c r="F72" s="124"/>
      <c r="G72" s="59">
        <f t="shared" ref="G72:G75" si="37">E72+(E72*F72)</f>
        <v>0</v>
      </c>
      <c r="H72" s="124"/>
      <c r="I72" s="126"/>
      <c r="J72" s="126"/>
      <c r="K72" s="42"/>
      <c r="M72" s="17"/>
      <c r="N72" s="36"/>
      <c r="O72" s="21"/>
      <c r="P72" s="23"/>
      <c r="Q72" s="24"/>
    </row>
    <row r="73" spans="1:24" s="1" customFormat="1" ht="30" customHeight="1" x14ac:dyDescent="0.4">
      <c r="A73" s="54" t="s">
        <v>111</v>
      </c>
      <c r="B73" s="60"/>
      <c r="C73" s="61"/>
      <c r="D73" s="63" t="s">
        <v>30</v>
      </c>
      <c r="E73" s="123"/>
      <c r="F73" s="124"/>
      <c r="G73" s="59">
        <f t="shared" si="37"/>
        <v>0</v>
      </c>
      <c r="H73" s="124"/>
      <c r="I73" s="126"/>
      <c r="J73" s="126"/>
      <c r="K73" s="42"/>
      <c r="M73" s="17"/>
      <c r="N73" s="36"/>
      <c r="O73" s="21"/>
      <c r="P73" s="23"/>
      <c r="Q73" s="24"/>
    </row>
    <row r="74" spans="1:24" s="1" customFormat="1" ht="30" customHeight="1" x14ac:dyDescent="0.4">
      <c r="A74" s="54" t="s">
        <v>112</v>
      </c>
      <c r="B74" s="60"/>
      <c r="C74" s="61"/>
      <c r="D74" s="63" t="s">
        <v>30</v>
      </c>
      <c r="E74" s="123"/>
      <c r="F74" s="124"/>
      <c r="G74" s="59">
        <f t="shared" si="37"/>
        <v>0</v>
      </c>
      <c r="H74" s="124"/>
      <c r="I74" s="126"/>
      <c r="J74" s="126"/>
      <c r="K74" s="42"/>
      <c r="M74" s="17"/>
      <c r="N74" s="36"/>
      <c r="O74" s="21"/>
      <c r="P74" s="23"/>
      <c r="Q74" s="24"/>
    </row>
    <row r="75" spans="1:24" s="1" customFormat="1" ht="30" customHeight="1" x14ac:dyDescent="0.4">
      <c r="A75" s="54" t="s">
        <v>113</v>
      </c>
      <c r="B75" s="60"/>
      <c r="C75" s="61"/>
      <c r="D75" s="63" t="s">
        <v>30</v>
      </c>
      <c r="E75" s="123"/>
      <c r="F75" s="124"/>
      <c r="G75" s="59">
        <f t="shared" si="37"/>
        <v>0</v>
      </c>
      <c r="H75" s="124"/>
      <c r="I75" s="126"/>
      <c r="J75" s="126"/>
      <c r="K75" s="42"/>
      <c r="M75" s="17"/>
      <c r="N75" s="36"/>
      <c r="O75" s="21"/>
      <c r="P75" s="23"/>
      <c r="Q75" s="24"/>
    </row>
    <row r="76" spans="1:24" s="1" customFormat="1" ht="30" customHeight="1" x14ac:dyDescent="0.4">
      <c r="A76" s="54" t="s">
        <v>11</v>
      </c>
      <c r="B76" s="60"/>
      <c r="C76" s="61"/>
      <c r="D76" s="63" t="s">
        <v>30</v>
      </c>
      <c r="E76" s="123"/>
      <c r="F76" s="124"/>
      <c r="G76" s="59">
        <f>E76+(E76*F76)</f>
        <v>0</v>
      </c>
      <c r="H76" s="124"/>
      <c r="I76" s="126"/>
      <c r="J76" s="126"/>
      <c r="K76" s="42"/>
      <c r="M76" s="17"/>
      <c r="N76" s="36"/>
      <c r="O76" s="21"/>
      <c r="P76" s="23"/>
      <c r="Q76" s="24"/>
    </row>
    <row r="77" spans="1:24" s="1" customFormat="1" ht="30" customHeight="1" x14ac:dyDescent="0.4">
      <c r="A77" s="54" t="s">
        <v>121</v>
      </c>
      <c r="B77" s="60"/>
      <c r="C77" s="61"/>
      <c r="D77" s="63"/>
      <c r="E77" s="123"/>
      <c r="F77" s="124"/>
      <c r="G77" s="59">
        <f t="shared" ref="G77:G86" si="38">E77+(E77*F77)</f>
        <v>0</v>
      </c>
      <c r="H77" s="124"/>
      <c r="I77" s="126"/>
      <c r="J77" s="126"/>
      <c r="K77" s="42"/>
      <c r="M77" s="17"/>
      <c r="N77" s="36"/>
      <c r="O77" s="21"/>
      <c r="P77" s="23"/>
      <c r="Q77" s="24"/>
    </row>
    <row r="78" spans="1:24" s="1" customFormat="1" ht="30" customHeight="1" x14ac:dyDescent="0.4">
      <c r="A78" s="54" t="s">
        <v>114</v>
      </c>
      <c r="B78" s="60"/>
      <c r="C78" s="61"/>
      <c r="D78" s="63" t="s">
        <v>30</v>
      </c>
      <c r="E78" s="123"/>
      <c r="F78" s="124"/>
      <c r="G78" s="59">
        <f t="shared" si="38"/>
        <v>0</v>
      </c>
      <c r="H78" s="124"/>
      <c r="I78" s="126"/>
      <c r="J78" s="126"/>
      <c r="K78" s="42"/>
      <c r="M78" s="17"/>
      <c r="N78" s="36"/>
      <c r="O78" s="21"/>
      <c r="P78" s="23"/>
      <c r="Q78" s="24"/>
    </row>
    <row r="79" spans="1:24" s="1" customFormat="1" ht="39.75" customHeight="1" x14ac:dyDescent="0.4">
      <c r="A79" s="54" t="s">
        <v>34</v>
      </c>
      <c r="B79" s="62"/>
      <c r="C79" s="61"/>
      <c r="D79" s="63" t="s">
        <v>30</v>
      </c>
      <c r="E79" s="123"/>
      <c r="F79" s="124"/>
      <c r="G79" s="59">
        <f t="shared" si="38"/>
        <v>0</v>
      </c>
      <c r="H79" s="124"/>
      <c r="I79" s="126"/>
      <c r="J79" s="126"/>
      <c r="K79" s="42"/>
      <c r="M79" s="17"/>
      <c r="N79" s="36"/>
      <c r="O79" s="21"/>
      <c r="P79" s="23"/>
      <c r="Q79" s="24"/>
    </row>
    <row r="80" spans="1:24" s="1" customFormat="1" ht="39.75" customHeight="1" x14ac:dyDescent="0.4">
      <c r="A80" s="54" t="s">
        <v>35</v>
      </c>
      <c r="B80" s="62"/>
      <c r="C80" s="61"/>
      <c r="D80" s="63" t="s">
        <v>30</v>
      </c>
      <c r="E80" s="123"/>
      <c r="F80" s="124"/>
      <c r="G80" s="59">
        <f t="shared" si="38"/>
        <v>0</v>
      </c>
      <c r="H80" s="124"/>
      <c r="I80" s="126"/>
      <c r="J80" s="126"/>
      <c r="K80" s="42"/>
      <c r="M80" s="17"/>
      <c r="N80" s="36"/>
      <c r="O80" s="21"/>
      <c r="P80" s="23"/>
      <c r="Q80" s="24"/>
    </row>
    <row r="81" spans="1:17" s="1" customFormat="1" ht="39.75" customHeight="1" x14ac:dyDescent="0.4">
      <c r="A81" s="54" t="s">
        <v>36</v>
      </c>
      <c r="B81" s="62"/>
      <c r="C81" s="61"/>
      <c r="D81" s="63" t="s">
        <v>30</v>
      </c>
      <c r="E81" s="123"/>
      <c r="F81" s="124"/>
      <c r="G81" s="59">
        <f t="shared" si="38"/>
        <v>0</v>
      </c>
      <c r="H81" s="124"/>
      <c r="I81" s="126"/>
      <c r="J81" s="126"/>
      <c r="K81" s="42"/>
      <c r="M81" s="17"/>
      <c r="N81" s="36"/>
      <c r="O81" s="21"/>
      <c r="P81" s="23"/>
      <c r="Q81" s="24"/>
    </row>
    <row r="82" spans="1:17" s="1" customFormat="1" ht="39.75" customHeight="1" x14ac:dyDescent="0.4">
      <c r="A82" s="54" t="s">
        <v>122</v>
      </c>
      <c r="B82" s="60"/>
      <c r="C82" s="61"/>
      <c r="D82" s="63" t="s">
        <v>30</v>
      </c>
      <c r="E82" s="123"/>
      <c r="F82" s="124"/>
      <c r="G82" s="59">
        <f t="shared" si="38"/>
        <v>0</v>
      </c>
      <c r="H82" s="124"/>
      <c r="I82" s="126"/>
      <c r="J82" s="126"/>
      <c r="K82" s="42"/>
      <c r="M82" s="17"/>
      <c r="N82" s="36"/>
      <c r="O82" s="21"/>
      <c r="P82" s="23"/>
      <c r="Q82" s="24"/>
    </row>
    <row r="83" spans="1:17" s="1" customFormat="1" ht="39.75" customHeight="1" x14ac:dyDescent="0.4">
      <c r="A83" s="54" t="s">
        <v>123</v>
      </c>
      <c r="B83" s="60"/>
      <c r="C83" s="61"/>
      <c r="D83" s="63" t="s">
        <v>30</v>
      </c>
      <c r="E83" s="123"/>
      <c r="F83" s="124"/>
      <c r="G83" s="59">
        <f t="shared" si="38"/>
        <v>0</v>
      </c>
      <c r="H83" s="124"/>
      <c r="I83" s="126"/>
      <c r="J83" s="126"/>
      <c r="K83" s="42"/>
      <c r="M83" s="17"/>
      <c r="N83" s="36"/>
      <c r="O83" s="21"/>
      <c r="P83" s="23"/>
      <c r="Q83" s="24"/>
    </row>
    <row r="84" spans="1:17" s="1" customFormat="1" ht="39.75" customHeight="1" x14ac:dyDescent="0.4">
      <c r="A84" s="54" t="s">
        <v>116</v>
      </c>
      <c r="B84" s="60"/>
      <c r="C84" s="61"/>
      <c r="D84" s="63" t="s">
        <v>30</v>
      </c>
      <c r="E84" s="123"/>
      <c r="F84" s="124"/>
      <c r="G84" s="59">
        <f t="shared" si="38"/>
        <v>0</v>
      </c>
      <c r="H84" s="124"/>
      <c r="I84" s="126"/>
      <c r="J84" s="126"/>
      <c r="K84" s="42"/>
      <c r="M84" s="17"/>
      <c r="N84" s="36"/>
      <c r="O84" s="21"/>
      <c r="P84" s="23"/>
      <c r="Q84" s="24"/>
    </row>
    <row r="85" spans="1:17" s="1" customFormat="1" ht="39.75" customHeight="1" x14ac:dyDescent="0.4">
      <c r="A85" s="54" t="s">
        <v>117</v>
      </c>
      <c r="B85" s="60"/>
      <c r="C85" s="61"/>
      <c r="D85" s="63" t="s">
        <v>30</v>
      </c>
      <c r="E85" s="123"/>
      <c r="F85" s="124"/>
      <c r="G85" s="59">
        <f t="shared" si="38"/>
        <v>0</v>
      </c>
      <c r="H85" s="124"/>
      <c r="I85" s="126"/>
      <c r="J85" s="126"/>
      <c r="K85" s="42"/>
      <c r="M85" s="17"/>
      <c r="N85" s="36"/>
      <c r="O85" s="21"/>
      <c r="P85" s="23"/>
      <c r="Q85" s="24"/>
    </row>
    <row r="86" spans="1:17" s="1" customFormat="1" ht="39.75" customHeight="1" x14ac:dyDescent="0.4">
      <c r="A86" s="54" t="s">
        <v>124</v>
      </c>
      <c r="B86" s="60"/>
      <c r="C86" s="61"/>
      <c r="D86" s="64" t="s">
        <v>31</v>
      </c>
      <c r="E86" s="123"/>
      <c r="F86" s="124"/>
      <c r="G86" s="59">
        <f t="shared" si="38"/>
        <v>0</v>
      </c>
      <c r="H86" s="124"/>
      <c r="I86" s="126"/>
      <c r="J86" s="126"/>
      <c r="K86" s="42"/>
      <c r="M86" s="17"/>
      <c r="N86" s="36"/>
      <c r="O86" s="21"/>
      <c r="P86" s="23"/>
      <c r="Q86" s="24"/>
    </row>
    <row r="87" spans="1:17" s="1" customFormat="1" ht="39.75" customHeight="1" x14ac:dyDescent="0.4">
      <c r="A87" s="54" t="s">
        <v>119</v>
      </c>
      <c r="B87" s="60"/>
      <c r="C87" s="61"/>
      <c r="D87" s="64" t="s">
        <v>31</v>
      </c>
      <c r="E87" s="123"/>
      <c r="F87" s="124"/>
      <c r="G87" s="59">
        <f>E87+(E87*F87)</f>
        <v>0</v>
      </c>
      <c r="H87" s="124"/>
      <c r="I87" s="126"/>
      <c r="J87" s="126"/>
      <c r="K87" s="42"/>
      <c r="M87" s="17"/>
      <c r="N87" s="36"/>
      <c r="O87" s="21"/>
      <c r="P87" s="23"/>
      <c r="Q87" s="24"/>
    </row>
    <row r="88" spans="1:17" s="1" customFormat="1" ht="39.75" customHeight="1" x14ac:dyDescent="0.4">
      <c r="A88" s="54" t="s">
        <v>120</v>
      </c>
      <c r="B88" s="62"/>
      <c r="C88" s="61"/>
      <c r="D88" s="64" t="s">
        <v>31</v>
      </c>
      <c r="E88" s="123"/>
      <c r="F88" s="124"/>
      <c r="G88" s="65">
        <f>E88+(E88*F88)</f>
        <v>0</v>
      </c>
      <c r="H88" s="124"/>
      <c r="I88" s="126"/>
      <c r="J88" s="126"/>
      <c r="K88" s="42"/>
      <c r="M88" s="17"/>
      <c r="N88" s="36"/>
      <c r="O88" s="21"/>
      <c r="P88" s="23"/>
      <c r="Q88" s="24"/>
    </row>
    <row r="89" spans="1:17" s="1" customFormat="1" ht="13.5" x14ac:dyDescent="0.4">
      <c r="A89" s="24"/>
      <c r="B89" s="24"/>
      <c r="C89" s="57"/>
      <c r="D89" s="25"/>
      <c r="E89" s="58"/>
      <c r="F89" s="58"/>
      <c r="G89" s="58"/>
      <c r="H89" s="25"/>
      <c r="I89" s="25"/>
      <c r="J89" s="42"/>
      <c r="K89" s="42"/>
      <c r="M89" s="17"/>
      <c r="N89" s="36"/>
      <c r="O89" s="21"/>
      <c r="P89" s="23"/>
      <c r="Q89" s="24"/>
    </row>
    <row r="90" spans="1:17" s="1" customFormat="1" ht="14" x14ac:dyDescent="0.4">
      <c r="A90" s="144" t="s">
        <v>107</v>
      </c>
      <c r="B90" s="144"/>
      <c r="C90" s="144"/>
      <c r="D90" s="144"/>
      <c r="E90" s="144"/>
      <c r="F90" s="144"/>
      <c r="G90" s="144"/>
      <c r="H90" s="144"/>
      <c r="I90" s="25"/>
      <c r="J90" s="42"/>
      <c r="K90" s="42"/>
      <c r="M90" s="17"/>
      <c r="N90" s="36"/>
      <c r="O90" s="21"/>
      <c r="P90" s="23"/>
      <c r="Q90" s="24"/>
    </row>
    <row r="91" spans="1:17" s="1" customFormat="1" ht="15" x14ac:dyDescent="0.4">
      <c r="A91" s="5"/>
      <c r="B91" s="5"/>
      <c r="C91" s="5"/>
      <c r="D91" s="5"/>
      <c r="E91" s="5"/>
      <c r="F91" s="5"/>
      <c r="G91" s="5"/>
      <c r="H91" s="5"/>
      <c r="I91" s="25"/>
      <c r="J91" s="42"/>
      <c r="K91" s="42"/>
      <c r="M91" s="17"/>
      <c r="N91" s="36"/>
      <c r="O91" s="21"/>
      <c r="P91" s="23"/>
      <c r="Q91" s="24"/>
    </row>
    <row r="92" spans="1:17" s="1" customFormat="1" ht="15" x14ac:dyDescent="0.4">
      <c r="A92" s="5"/>
      <c r="B92" s="5"/>
      <c r="C92" s="5"/>
      <c r="D92" s="145" t="s">
        <v>23</v>
      </c>
      <c r="E92" s="146"/>
      <c r="F92" s="146"/>
      <c r="G92" s="146"/>
      <c r="H92" s="146"/>
      <c r="I92" s="25"/>
      <c r="J92" s="42"/>
      <c r="K92" s="42"/>
      <c r="M92" s="17"/>
      <c r="N92" s="36"/>
      <c r="O92" s="21"/>
      <c r="P92" s="23"/>
      <c r="Q92" s="24"/>
    </row>
    <row r="93" spans="1:17" s="1" customFormat="1" ht="39" x14ac:dyDescent="0.4">
      <c r="A93" s="10" t="s">
        <v>3</v>
      </c>
      <c r="B93" s="10" t="s">
        <v>25</v>
      </c>
      <c r="C93" s="11" t="s">
        <v>8</v>
      </c>
      <c r="D93" s="10" t="s">
        <v>17</v>
      </c>
      <c r="E93" s="10" t="s">
        <v>18</v>
      </c>
      <c r="F93" s="10" t="s">
        <v>19</v>
      </c>
      <c r="G93" s="10" t="s">
        <v>20</v>
      </c>
      <c r="H93" s="10" t="s">
        <v>26</v>
      </c>
      <c r="I93" s="25"/>
      <c r="J93" s="42"/>
      <c r="K93" s="42"/>
      <c r="M93" s="17"/>
      <c r="N93" s="36"/>
      <c r="O93" s="21"/>
      <c r="P93" s="23"/>
      <c r="Q93" s="24"/>
    </row>
    <row r="94" spans="1:17" s="1" customFormat="1" ht="14" x14ac:dyDescent="0.4">
      <c r="A94" s="28" t="s">
        <v>4</v>
      </c>
      <c r="B94" s="29">
        <f>B16</f>
        <v>1016500</v>
      </c>
      <c r="C94" s="131">
        <f>B94/B100</f>
        <v>0.30543870192307693</v>
      </c>
      <c r="D94" s="31">
        <f>+F16</f>
        <v>0</v>
      </c>
      <c r="E94" s="31">
        <f>+F17</f>
        <v>0</v>
      </c>
      <c r="F94" s="31">
        <f>+F18</f>
        <v>0</v>
      </c>
      <c r="G94" s="31">
        <f>+F19</f>
        <v>0</v>
      </c>
      <c r="H94" s="85">
        <f>+SUM(D94:G94)</f>
        <v>0</v>
      </c>
      <c r="I94" s="25"/>
      <c r="J94" s="42"/>
      <c r="K94" s="42"/>
      <c r="M94" s="17"/>
      <c r="N94" s="36"/>
      <c r="O94" s="21"/>
      <c r="P94" s="23"/>
      <c r="Q94" s="24"/>
    </row>
    <row r="95" spans="1:17" s="1" customFormat="1" ht="14" x14ac:dyDescent="0.4">
      <c r="A95" s="28" t="s">
        <v>99</v>
      </c>
      <c r="B95" s="29">
        <f>B25</f>
        <v>821900</v>
      </c>
      <c r="C95" s="131">
        <f>B95/B100</f>
        <v>0.24696514423076923</v>
      </c>
      <c r="D95" s="31">
        <f>+F25</f>
        <v>0</v>
      </c>
      <c r="E95" s="31">
        <f>+F26</f>
        <v>0</v>
      </c>
      <c r="F95" s="31">
        <f>+F27</f>
        <v>0</v>
      </c>
      <c r="G95" s="31">
        <f>+F28</f>
        <v>0</v>
      </c>
      <c r="H95" s="85">
        <f t="shared" ref="H95:H99" si="39">+SUM(D95:G95)</f>
        <v>0</v>
      </c>
      <c r="I95" s="25"/>
      <c r="J95" s="42"/>
      <c r="K95" s="42"/>
      <c r="M95" s="17"/>
      <c r="N95" s="36"/>
      <c r="O95" s="21"/>
      <c r="P95" s="23"/>
      <c r="Q95" s="24"/>
    </row>
    <row r="96" spans="1:17" s="1" customFormat="1" ht="14" x14ac:dyDescent="0.4">
      <c r="A96" s="28" t="s">
        <v>5</v>
      </c>
      <c r="B96" s="29">
        <f>B34</f>
        <v>231000</v>
      </c>
      <c r="C96" s="131">
        <f>B96/B100</f>
        <v>6.9411057692307696E-2</v>
      </c>
      <c r="D96" s="31">
        <f>+F34</f>
        <v>0</v>
      </c>
      <c r="E96" s="31">
        <f>+F35</f>
        <v>0</v>
      </c>
      <c r="F96" s="31">
        <f>+F36</f>
        <v>0</v>
      </c>
      <c r="G96" s="31">
        <f>+F37</f>
        <v>0</v>
      </c>
      <c r="H96" s="85">
        <f t="shared" si="39"/>
        <v>0</v>
      </c>
      <c r="I96" s="25"/>
      <c r="J96" s="42"/>
      <c r="K96" s="42"/>
      <c r="M96" s="17"/>
      <c r="N96" s="36"/>
      <c r="O96" s="21"/>
      <c r="P96" s="23"/>
      <c r="Q96" s="24"/>
    </row>
    <row r="97" spans="1:17" s="1" customFormat="1" ht="14" x14ac:dyDescent="0.4">
      <c r="A97" s="28" t="s">
        <v>6</v>
      </c>
      <c r="B97" s="29">
        <f>B43</f>
        <v>774700</v>
      </c>
      <c r="C97" s="131">
        <f>B97/B100</f>
        <v>0.23278245192307692</v>
      </c>
      <c r="D97" s="31">
        <f>+F43</f>
        <v>0</v>
      </c>
      <c r="E97" s="31">
        <f>+F44</f>
        <v>0</v>
      </c>
      <c r="F97" s="31">
        <f>+F45</f>
        <v>0</v>
      </c>
      <c r="G97" s="31">
        <f>+F46</f>
        <v>0</v>
      </c>
      <c r="H97" s="85">
        <f t="shared" si="39"/>
        <v>0</v>
      </c>
      <c r="I97" s="25"/>
      <c r="J97" s="42"/>
      <c r="K97" s="42"/>
      <c r="M97" s="17"/>
      <c r="N97" s="36"/>
      <c r="O97" s="21"/>
      <c r="P97" s="23"/>
      <c r="Q97" s="24"/>
    </row>
    <row r="98" spans="1:17" s="1" customFormat="1" ht="14" x14ac:dyDescent="0.4">
      <c r="A98" s="28" t="s">
        <v>7</v>
      </c>
      <c r="B98" s="29">
        <f>B52</f>
        <v>296400</v>
      </c>
      <c r="C98" s="131">
        <f>B98/B100</f>
        <v>8.9062500000000003E-2</v>
      </c>
      <c r="D98" s="31">
        <f>+F52</f>
        <v>0</v>
      </c>
      <c r="E98" s="31">
        <f>+F53</f>
        <v>0</v>
      </c>
      <c r="F98" s="31">
        <f>+F54</f>
        <v>0</v>
      </c>
      <c r="G98" s="31">
        <f>+F55</f>
        <v>0</v>
      </c>
      <c r="H98" s="85">
        <f t="shared" si="39"/>
        <v>0</v>
      </c>
      <c r="I98" s="25"/>
      <c r="J98" s="42"/>
      <c r="K98" s="42"/>
      <c r="M98" s="17"/>
      <c r="N98" s="36"/>
      <c r="O98" s="21"/>
      <c r="P98" s="23"/>
      <c r="Q98" s="24"/>
    </row>
    <row r="99" spans="1:17" s="1" customFormat="1" ht="14" x14ac:dyDescent="0.4">
      <c r="A99" s="28" t="s">
        <v>22</v>
      </c>
      <c r="B99" s="29">
        <f>B61</f>
        <v>187500</v>
      </c>
      <c r="C99" s="131">
        <f>B99/B100</f>
        <v>5.6340144230769232E-2</v>
      </c>
      <c r="D99" s="31">
        <f>+F61</f>
        <v>0</v>
      </c>
      <c r="E99" s="31">
        <f>+F62</f>
        <v>0</v>
      </c>
      <c r="F99" s="31">
        <f>+F63</f>
        <v>0</v>
      </c>
      <c r="G99" s="31">
        <f>+F64</f>
        <v>0</v>
      </c>
      <c r="H99" s="85">
        <f t="shared" si="39"/>
        <v>0</v>
      </c>
      <c r="I99" s="25"/>
      <c r="J99" s="42"/>
      <c r="K99" s="42"/>
      <c r="M99" s="17"/>
      <c r="N99" s="36"/>
      <c r="O99" s="21"/>
      <c r="P99" s="23"/>
      <c r="Q99" s="24"/>
    </row>
    <row r="100" spans="1:17" s="1" customFormat="1" ht="14" x14ac:dyDescent="0.4">
      <c r="A100" s="6" t="s">
        <v>9</v>
      </c>
      <c r="B100" s="12">
        <f>SUM(B94:B99)</f>
        <v>3328000</v>
      </c>
      <c r="C100" s="7">
        <f>SUM(C94:C99)</f>
        <v>1</v>
      </c>
      <c r="D100" s="45"/>
      <c r="E100" s="45"/>
      <c r="F100" s="45"/>
      <c r="G100" s="31"/>
      <c r="H100" s="31"/>
      <c r="I100" s="25"/>
      <c r="J100" s="42"/>
      <c r="K100" s="42"/>
      <c r="M100" s="17"/>
      <c r="N100" s="36"/>
      <c r="O100" s="21"/>
      <c r="P100" s="23"/>
      <c r="Q100" s="24"/>
    </row>
    <row r="101" spans="1:17" s="1" customFormat="1" ht="30" customHeight="1" x14ac:dyDescent="0.4">
      <c r="A101" s="32"/>
      <c r="B101" s="147" t="s">
        <v>64</v>
      </c>
      <c r="C101" s="147"/>
      <c r="D101" s="85">
        <f>SUM(D94+D95+D96+D97+D98+D99)</f>
        <v>0</v>
      </c>
      <c r="E101" s="85">
        <f t="shared" ref="E101:H101" si="40">SUM(E94+E95+E96+E97+E98+E99)</f>
        <v>0</v>
      </c>
      <c r="F101" s="85">
        <f t="shared" si="40"/>
        <v>0</v>
      </c>
      <c r="G101" s="85">
        <f t="shared" si="40"/>
        <v>0</v>
      </c>
      <c r="H101" s="85">
        <f t="shared" si="40"/>
        <v>0</v>
      </c>
      <c r="I101" s="25"/>
      <c r="J101" s="42"/>
      <c r="K101" s="42"/>
      <c r="M101" s="17"/>
      <c r="N101" s="36"/>
      <c r="O101" s="21"/>
      <c r="P101" s="23"/>
      <c r="Q101" s="24"/>
    </row>
    <row r="102" spans="1:17" s="1" customFormat="1" ht="30" customHeight="1" x14ac:dyDescent="0.4">
      <c r="A102" s="32"/>
      <c r="B102" s="142" t="s">
        <v>63</v>
      </c>
      <c r="C102" s="143"/>
      <c r="D102" s="88">
        <f>+D101/$B$100</f>
        <v>0</v>
      </c>
      <c r="E102" s="88">
        <f t="shared" ref="E102:H102" si="41">+E101/$B$100</f>
        <v>0</v>
      </c>
      <c r="F102" s="88">
        <f t="shared" si="41"/>
        <v>0</v>
      </c>
      <c r="G102" s="88">
        <f t="shared" si="41"/>
        <v>0</v>
      </c>
      <c r="H102" s="88">
        <f t="shared" si="41"/>
        <v>0</v>
      </c>
      <c r="I102" s="25"/>
      <c r="J102" s="42"/>
      <c r="K102" s="42"/>
      <c r="M102" s="17"/>
      <c r="N102" s="36"/>
      <c r="O102" s="21"/>
      <c r="P102" s="23"/>
      <c r="Q102" s="24"/>
    </row>
    <row r="103" spans="1:17" s="1" customFormat="1" ht="30" customHeight="1" x14ac:dyDescent="0.4">
      <c r="A103" s="32"/>
      <c r="B103" s="147" t="s">
        <v>66</v>
      </c>
      <c r="C103" s="147"/>
      <c r="D103" s="85">
        <f>D101+D101*K61</f>
        <v>0</v>
      </c>
      <c r="E103" s="85">
        <f>E101+E101*K62</f>
        <v>0</v>
      </c>
      <c r="F103" s="85">
        <f>F101+F101*K63</f>
        <v>0</v>
      </c>
      <c r="G103" s="85">
        <f>G101+G101*K64</f>
        <v>0</v>
      </c>
      <c r="H103" s="85">
        <f>SUM(C103:G103)</f>
        <v>0</v>
      </c>
      <c r="I103" s="25"/>
      <c r="J103" s="42"/>
      <c r="K103" s="42"/>
      <c r="M103" s="17"/>
      <c r="N103" s="36"/>
      <c r="O103" s="21"/>
      <c r="P103" s="23"/>
      <c r="Q103" s="24"/>
    </row>
    <row r="104" spans="1:17" s="1" customFormat="1" ht="30" customHeight="1" x14ac:dyDescent="0.4">
      <c r="A104" s="32"/>
      <c r="B104" s="142" t="s">
        <v>65</v>
      </c>
      <c r="C104" s="143"/>
      <c r="D104" s="88">
        <f>D103/$B$100</f>
        <v>0</v>
      </c>
      <c r="E104" s="88">
        <f t="shared" ref="E104:H104" si="42">E103/$B$100</f>
        <v>0</v>
      </c>
      <c r="F104" s="88">
        <f t="shared" si="42"/>
        <v>0</v>
      </c>
      <c r="G104" s="88">
        <f t="shared" si="42"/>
        <v>0</v>
      </c>
      <c r="H104" s="88">
        <f t="shared" si="42"/>
        <v>0</v>
      </c>
      <c r="I104" s="25"/>
      <c r="J104" s="42"/>
      <c r="K104" s="42"/>
      <c r="M104" s="17"/>
      <c r="N104" s="36"/>
      <c r="O104" s="21"/>
      <c r="P104" s="23"/>
      <c r="Q104" s="24"/>
    </row>
    <row r="105" spans="1:17" s="74" customFormat="1" ht="14" x14ac:dyDescent="0.4">
      <c r="A105" s="86"/>
      <c r="B105" s="87"/>
      <c r="C105" s="87"/>
      <c r="D105" s="83"/>
      <c r="E105" s="83"/>
      <c r="F105" s="83"/>
      <c r="G105" s="83"/>
      <c r="H105" s="83"/>
      <c r="I105" s="25"/>
      <c r="J105" s="42"/>
      <c r="K105" s="42"/>
      <c r="M105" s="36"/>
      <c r="N105" s="36"/>
      <c r="O105" s="24"/>
      <c r="P105" s="23"/>
      <c r="Q105" s="24"/>
    </row>
    <row r="106" spans="1:17" s="1" customFormat="1" ht="13.5" x14ac:dyDescent="0.4">
      <c r="A106" s="24"/>
      <c r="B106" s="24"/>
      <c r="C106" s="57"/>
      <c r="D106" s="25"/>
      <c r="E106" s="58"/>
      <c r="F106" s="58"/>
      <c r="G106" s="58"/>
      <c r="H106" s="25"/>
      <c r="I106" s="25"/>
      <c r="J106" s="42"/>
      <c r="K106" s="42"/>
      <c r="M106" s="17"/>
      <c r="N106" s="36"/>
      <c r="O106" s="21"/>
      <c r="P106" s="23"/>
      <c r="Q106" s="24"/>
    </row>
    <row r="107" spans="1:17" s="2" customFormat="1" ht="14" x14ac:dyDescent="0.35">
      <c r="A107" s="144" t="s">
        <v>108</v>
      </c>
      <c r="B107" s="144"/>
      <c r="C107" s="144"/>
      <c r="D107" s="66"/>
      <c r="H107" s="66"/>
      <c r="I107" s="66"/>
      <c r="J107" s="30"/>
      <c r="K107" s="30"/>
      <c r="L107" s="30"/>
      <c r="M107" s="4"/>
      <c r="N107" s="37"/>
      <c r="O107" s="4"/>
      <c r="P107" s="4"/>
      <c r="Q107" s="4"/>
    </row>
    <row r="108" spans="1:17" s="2" customFormat="1" ht="13.5" x14ac:dyDescent="0.35">
      <c r="D108" s="76"/>
      <c r="H108" s="76"/>
      <c r="I108" s="76"/>
      <c r="J108" s="30"/>
      <c r="K108" s="30"/>
      <c r="L108" s="30"/>
      <c r="M108" s="4"/>
      <c r="N108" s="37"/>
      <c r="O108" s="4"/>
      <c r="P108" s="4"/>
      <c r="Q108" s="4"/>
    </row>
    <row r="109" spans="1:17" s="2" customFormat="1" ht="21" x14ac:dyDescent="0.4">
      <c r="A109" s="69" t="s">
        <v>67</v>
      </c>
      <c r="B109" s="149" t="s">
        <v>69</v>
      </c>
      <c r="C109" s="149"/>
      <c r="D109" s="71"/>
      <c r="J109" s="30"/>
      <c r="K109" s="30"/>
      <c r="L109" s="30"/>
      <c r="M109" s="4"/>
      <c r="N109" s="37"/>
      <c r="O109" s="4"/>
      <c r="P109" s="4"/>
      <c r="Q109" s="4"/>
    </row>
    <row r="110" spans="1:17" s="2" customFormat="1" ht="43.5" customHeight="1" x14ac:dyDescent="0.35">
      <c r="A110" s="105"/>
      <c r="B110" s="150"/>
      <c r="C110" s="150"/>
      <c r="J110" s="33"/>
      <c r="K110" s="33"/>
      <c r="L110" s="33"/>
      <c r="M110" s="4"/>
      <c r="N110" s="37"/>
      <c r="O110" s="4"/>
      <c r="P110" s="4"/>
      <c r="Q110" s="4"/>
    </row>
    <row r="111" spans="1:17" s="2" customFormat="1" ht="13" x14ac:dyDescent="0.35">
      <c r="A111" s="53"/>
      <c r="B111" s="67"/>
      <c r="C111" s="67"/>
      <c r="J111" s="33"/>
      <c r="K111" s="33"/>
      <c r="L111" s="33"/>
      <c r="M111" s="4"/>
      <c r="N111" s="37"/>
      <c r="O111" s="4"/>
      <c r="P111" s="4"/>
      <c r="Q111" s="4"/>
    </row>
    <row r="112" spans="1:17" s="2" customFormat="1" ht="13" x14ac:dyDescent="0.35">
      <c r="A112" s="53"/>
      <c r="B112" s="67"/>
      <c r="C112" s="67"/>
      <c r="J112" s="33"/>
      <c r="K112" s="33"/>
      <c r="L112" s="33"/>
      <c r="M112" s="4"/>
      <c r="N112" s="37"/>
      <c r="O112" s="4"/>
      <c r="P112" s="4"/>
      <c r="Q112" s="4"/>
    </row>
    <row r="113" spans="1:17" s="2" customFormat="1" ht="14" x14ac:dyDescent="0.35">
      <c r="A113" s="144" t="s">
        <v>109</v>
      </c>
      <c r="B113" s="144"/>
      <c r="C113" s="144"/>
      <c r="J113" s="33"/>
      <c r="K113" s="33"/>
      <c r="L113" s="33"/>
      <c r="M113" s="4"/>
      <c r="N113" s="37"/>
      <c r="O113" s="4"/>
      <c r="P113" s="4"/>
      <c r="Q113" s="4"/>
    </row>
    <row r="114" spans="1:17" s="2" customFormat="1" ht="14" x14ac:dyDescent="0.35">
      <c r="A114" s="72"/>
      <c r="B114" s="72"/>
      <c r="C114" s="72"/>
      <c r="J114" s="14"/>
      <c r="K114" s="14"/>
      <c r="L114" s="14"/>
      <c r="M114" s="4"/>
      <c r="N114" s="37"/>
      <c r="O114" s="4"/>
      <c r="P114" s="4"/>
      <c r="Q114" s="4"/>
    </row>
    <row r="115" spans="1:17" s="76" customFormat="1" ht="30" customHeight="1" x14ac:dyDescent="0.35">
      <c r="A115" s="113" t="s">
        <v>75</v>
      </c>
      <c r="B115" s="148"/>
      <c r="C115" s="148"/>
      <c r="J115" s="14"/>
      <c r="K115" s="14"/>
      <c r="L115" s="14"/>
      <c r="M115" s="27"/>
      <c r="N115" s="37"/>
      <c r="O115" s="27"/>
      <c r="P115" s="27"/>
      <c r="Q115" s="27"/>
    </row>
    <row r="116" spans="1:17" s="2" customFormat="1" ht="30" customHeight="1" x14ac:dyDescent="0.35">
      <c r="A116" s="113" t="s">
        <v>46</v>
      </c>
      <c r="B116" s="148"/>
      <c r="C116" s="148"/>
      <c r="J116" s="34"/>
      <c r="K116" s="34"/>
      <c r="L116" s="34"/>
      <c r="M116" s="4"/>
      <c r="N116" s="37"/>
      <c r="O116" s="4"/>
      <c r="P116" s="4"/>
      <c r="Q116" s="4"/>
    </row>
    <row r="117" spans="1:17" s="2" customFormat="1" ht="30" customHeight="1" x14ac:dyDescent="0.35">
      <c r="A117" s="113" t="s">
        <v>47</v>
      </c>
      <c r="B117" s="148"/>
      <c r="C117" s="148"/>
      <c r="D117" s="32"/>
      <c r="E117" s="32"/>
      <c r="F117" s="32"/>
      <c r="G117" s="32"/>
      <c r="H117" s="32"/>
      <c r="I117" s="32"/>
      <c r="J117" s="32"/>
      <c r="K117" s="32"/>
      <c r="L117" s="32"/>
      <c r="M117" s="4"/>
      <c r="N117" s="37"/>
      <c r="O117" s="4"/>
      <c r="P117" s="4"/>
      <c r="Q117" s="4"/>
    </row>
    <row r="118" spans="1:17" ht="30" customHeight="1" x14ac:dyDescent="0.25">
      <c r="A118" s="113" t="s">
        <v>76</v>
      </c>
      <c r="B118" s="148"/>
      <c r="C118" s="148"/>
    </row>
    <row r="119" spans="1:17" ht="30" customHeight="1" x14ac:dyDescent="0.25"/>
    <row r="121" spans="1:17" ht="24" customHeight="1" x14ac:dyDescent="0.25">
      <c r="A121" s="68"/>
    </row>
    <row r="123" spans="1:17" ht="27" customHeight="1" x14ac:dyDescent="0.25">
      <c r="A123" s="68"/>
    </row>
  </sheetData>
  <mergeCells count="34">
    <mergeCell ref="B118:C118"/>
    <mergeCell ref="B103:C103"/>
    <mergeCell ref="B104:C104"/>
    <mergeCell ref="A107:C107"/>
    <mergeCell ref="B109:C109"/>
    <mergeCell ref="B110:C110"/>
    <mergeCell ref="A113:C113"/>
    <mergeCell ref="B115:C115"/>
    <mergeCell ref="B116:C116"/>
    <mergeCell ref="B117:C117"/>
    <mergeCell ref="B102:C102"/>
    <mergeCell ref="B43:B46"/>
    <mergeCell ref="J48:L48"/>
    <mergeCell ref="B52:B55"/>
    <mergeCell ref="J57:L57"/>
    <mergeCell ref="B61:B64"/>
    <mergeCell ref="J66:L66"/>
    <mergeCell ref="D68:E68"/>
    <mergeCell ref="K69:L69"/>
    <mergeCell ref="A90:H90"/>
    <mergeCell ref="D92:H92"/>
    <mergeCell ref="B101:C101"/>
    <mergeCell ref="J39:L39"/>
    <mergeCell ref="B1:M1"/>
    <mergeCell ref="B3:M3"/>
    <mergeCell ref="B5:M5"/>
    <mergeCell ref="A7:N7"/>
    <mergeCell ref="A9:B9"/>
    <mergeCell ref="A11:P11"/>
    <mergeCell ref="B16:B19"/>
    <mergeCell ref="J21:L21"/>
    <mergeCell ref="B25:B28"/>
    <mergeCell ref="J30:L30"/>
    <mergeCell ref="B34:B37"/>
  </mergeCells>
  <printOptions horizontalCentered="1"/>
  <pageMargins left="0.19685039370078741" right="0.19685039370078741" top="0.32" bottom="0.2" header="0.19" footer="0.34"/>
  <pageSetup paperSize="9" scale="49" fitToHeight="0" orientation="landscape" r:id="rId1"/>
  <headerFooter alignWithMargins="0">
    <oddFooter>&amp;R&amp;8&amp;P</oddFooter>
  </headerFooter>
  <rowBreaks count="3" manualBreakCount="3">
    <brk id="39" max="16383" man="1"/>
    <brk id="70" max="16383" man="1"/>
    <brk id="8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134"/>
  <sheetViews>
    <sheetView showGridLines="0" zoomScale="80" zoomScaleNormal="80" zoomScalePageLayoutView="80" workbookViewId="0">
      <selection activeCell="B2" sqref="B2"/>
    </sheetView>
  </sheetViews>
  <sheetFormatPr baseColWidth="10" defaultRowHeight="12.5" x14ac:dyDescent="0.25"/>
  <cols>
    <col min="1" max="1" width="48.7265625" customWidth="1"/>
    <col min="2" max="2" width="15.7265625" customWidth="1"/>
    <col min="3" max="3" width="18.453125" customWidth="1"/>
    <col min="4" max="4" width="19" customWidth="1"/>
    <col min="5" max="13" width="15.7265625" customWidth="1"/>
    <col min="14" max="14" width="15.7265625" style="38" customWidth="1"/>
    <col min="15" max="17" width="17.54296875" customWidth="1"/>
  </cols>
  <sheetData>
    <row r="1" spans="1:20" s="8" customFormat="1" ht="14.15" customHeight="1" x14ac:dyDescent="0.4">
      <c r="B1" s="134" t="str">
        <f>'BPU LOT 1-GIBA'!B1:M1</f>
        <v xml:space="preserve"> Fourniture de produits lessiviels de blanchisserie et prestations associées pour les établissements du GIBA, du CH de Cholet et du CH de Saumur.</v>
      </c>
      <c r="C1" s="134"/>
      <c r="D1" s="134"/>
      <c r="E1" s="134"/>
      <c r="F1" s="134"/>
      <c r="G1" s="134"/>
      <c r="H1" s="134"/>
      <c r="I1" s="134"/>
      <c r="J1" s="134"/>
      <c r="K1" s="134"/>
      <c r="L1" s="134"/>
      <c r="M1" s="134"/>
      <c r="N1" s="46"/>
      <c r="O1" s="46"/>
      <c r="P1" s="46"/>
      <c r="Q1" s="46"/>
    </row>
    <row r="2" spans="1:20" s="8" customFormat="1" ht="14.15" customHeight="1" x14ac:dyDescent="0.4">
      <c r="B2" s="52"/>
      <c r="C2" s="52"/>
      <c r="D2" s="52"/>
      <c r="E2"/>
      <c r="F2" s="40"/>
      <c r="G2" s="47"/>
      <c r="H2" s="47"/>
      <c r="I2" s="47"/>
      <c r="J2" s="47"/>
      <c r="K2" s="47"/>
      <c r="L2" s="47"/>
      <c r="M2" s="47"/>
      <c r="N2" s="47"/>
      <c r="O2" s="47"/>
      <c r="P2" s="47"/>
      <c r="Q2" s="47"/>
    </row>
    <row r="3" spans="1:20" s="8" customFormat="1" ht="22.5" customHeight="1" x14ac:dyDescent="0.4">
      <c r="B3" s="135" t="s">
        <v>118</v>
      </c>
      <c r="C3" s="135"/>
      <c r="D3" s="135"/>
      <c r="E3" s="135"/>
      <c r="F3" s="135"/>
      <c r="G3" s="135"/>
      <c r="H3" s="135"/>
      <c r="I3" s="135"/>
      <c r="J3" s="135"/>
      <c r="K3" s="135"/>
      <c r="L3" s="135"/>
      <c r="M3" s="135"/>
    </row>
    <row r="4" spans="1:20" s="13" customFormat="1" ht="17.25" customHeight="1" x14ac:dyDescent="0.25">
      <c r="B4" s="52"/>
      <c r="C4" s="52"/>
      <c r="D4" s="52"/>
      <c r="E4"/>
      <c r="F4" s="48"/>
      <c r="G4" s="48"/>
      <c r="H4" s="48"/>
      <c r="I4" s="48"/>
      <c r="J4" s="48"/>
      <c r="K4" s="48"/>
      <c r="L4" s="48"/>
      <c r="M4" s="48"/>
      <c r="N4" s="48"/>
      <c r="O4" s="48"/>
      <c r="P4" s="48"/>
      <c r="Q4" s="48"/>
    </row>
    <row r="5" spans="1:20" s="41" customFormat="1" ht="17.25" customHeight="1" x14ac:dyDescent="0.45">
      <c r="B5" s="136" t="s">
        <v>28</v>
      </c>
      <c r="C5" s="136"/>
      <c r="D5" s="136"/>
      <c r="E5" s="136"/>
      <c r="F5" s="136"/>
      <c r="G5" s="136"/>
      <c r="H5" s="136"/>
      <c r="I5" s="136"/>
      <c r="J5" s="136"/>
      <c r="K5" s="136"/>
      <c r="L5" s="136"/>
      <c r="M5" s="136"/>
      <c r="N5" s="49"/>
      <c r="O5" s="49"/>
      <c r="P5" s="49"/>
      <c r="Q5" s="49"/>
    </row>
    <row r="6" spans="1:20" s="41" customFormat="1" ht="17.25" customHeight="1" x14ac:dyDescent="0.45">
      <c r="B6" s="70"/>
      <c r="C6" s="70"/>
      <c r="D6" s="70"/>
      <c r="E6" s="70"/>
      <c r="F6" s="70"/>
      <c r="G6" s="70"/>
      <c r="H6" s="70"/>
      <c r="I6" s="70"/>
      <c r="J6" s="70"/>
      <c r="K6" s="70"/>
      <c r="L6" s="70"/>
      <c r="M6" s="70"/>
      <c r="N6" s="49"/>
      <c r="O6" s="49"/>
      <c r="P6" s="49"/>
      <c r="Q6" s="49"/>
    </row>
    <row r="7" spans="1:20" s="41" customFormat="1" ht="17.25" customHeight="1" x14ac:dyDescent="0.45">
      <c r="A7" s="136" t="s">
        <v>128</v>
      </c>
      <c r="B7" s="136"/>
      <c r="C7" s="136"/>
      <c r="D7" s="136"/>
      <c r="E7" s="136"/>
      <c r="F7" s="136"/>
      <c r="G7" s="136"/>
      <c r="H7" s="136"/>
      <c r="I7" s="136"/>
      <c r="J7" s="136"/>
      <c r="K7" s="136"/>
      <c r="L7" s="136"/>
      <c r="M7" s="136"/>
      <c r="N7" s="136"/>
      <c r="O7" s="49"/>
      <c r="P7" s="49"/>
      <c r="Q7" s="49"/>
    </row>
    <row r="8" spans="1:20" s="41" customFormat="1" ht="17.25" customHeight="1" x14ac:dyDescent="0.45">
      <c r="A8" s="70"/>
      <c r="B8" s="70"/>
      <c r="C8" s="70"/>
      <c r="D8" s="70"/>
      <c r="E8" s="70"/>
      <c r="F8" s="70"/>
      <c r="G8" s="70"/>
      <c r="H8" s="70"/>
      <c r="I8" s="70"/>
      <c r="J8" s="70"/>
      <c r="K8" s="70"/>
      <c r="L8" s="70"/>
      <c r="M8" s="70"/>
      <c r="N8" s="70"/>
      <c r="O8" s="49"/>
      <c r="P8" s="49"/>
      <c r="Q8" s="49"/>
    </row>
    <row r="9" spans="1:20" s="41" customFormat="1" ht="17.25" customHeight="1" x14ac:dyDescent="0.45">
      <c r="A9" s="137" t="s">
        <v>68</v>
      </c>
      <c r="B9" s="137"/>
      <c r="C9" s="70"/>
      <c r="D9" s="70"/>
      <c r="E9" s="70"/>
      <c r="F9" s="70"/>
      <c r="G9" s="70"/>
      <c r="H9" s="70"/>
      <c r="I9" s="70"/>
      <c r="J9" s="70"/>
      <c r="K9" s="70"/>
      <c r="L9" s="70"/>
      <c r="M9" s="70"/>
      <c r="N9" s="70"/>
      <c r="O9" s="49"/>
      <c r="P9" s="49"/>
      <c r="Q9" s="49"/>
    </row>
    <row r="10" spans="1:20" s="40" customFormat="1" ht="19.5" x14ac:dyDescent="0.35">
      <c r="A10" s="50"/>
      <c r="B10" s="51"/>
      <c r="C10" s="51"/>
      <c r="D10" s="51"/>
      <c r="E10" s="51"/>
      <c r="F10" s="51"/>
      <c r="G10" s="51"/>
      <c r="H10" s="51"/>
      <c r="I10" s="51"/>
      <c r="J10" s="51"/>
      <c r="K10" s="51"/>
      <c r="L10" s="51"/>
      <c r="M10" s="51"/>
      <c r="N10" s="51"/>
      <c r="O10" s="51"/>
      <c r="P10" s="51"/>
      <c r="Q10" s="51"/>
    </row>
    <row r="11" spans="1:20" s="40" customFormat="1" ht="19.5" x14ac:dyDescent="0.35">
      <c r="A11" s="151" t="s">
        <v>77</v>
      </c>
      <c r="B11" s="151"/>
      <c r="C11" s="151"/>
      <c r="D11" s="151"/>
      <c r="E11" s="151"/>
      <c r="F11" s="151"/>
      <c r="G11" s="151"/>
      <c r="H11" s="151"/>
      <c r="I11" s="151"/>
      <c r="J11" s="151"/>
      <c r="K11" s="151"/>
      <c r="L11" s="151"/>
      <c r="M11" s="151"/>
      <c r="N11" s="151"/>
      <c r="O11" s="151"/>
      <c r="P11" s="151"/>
      <c r="Q11" s="51"/>
    </row>
    <row r="12" spans="1:20" s="40" customFormat="1" ht="19.5" x14ac:dyDescent="0.35">
      <c r="A12" s="72"/>
      <c r="B12" s="72"/>
      <c r="C12" s="72"/>
      <c r="D12" s="72"/>
      <c r="E12" s="72"/>
      <c r="F12" s="72"/>
      <c r="G12" s="72"/>
      <c r="H12" s="72"/>
      <c r="I12" s="72"/>
      <c r="J12" s="72"/>
      <c r="K12" s="72"/>
      <c r="L12" s="72"/>
      <c r="M12" s="72"/>
      <c r="N12" s="72"/>
      <c r="O12" s="51"/>
      <c r="P12" s="51"/>
      <c r="Q12" s="51"/>
    </row>
    <row r="13" spans="1:20" s="40" customFormat="1" ht="19.5" x14ac:dyDescent="0.35">
      <c r="A13" s="115" t="s">
        <v>78</v>
      </c>
      <c r="B13" s="72"/>
      <c r="C13" s="72"/>
      <c r="D13" s="72"/>
      <c r="E13" s="72"/>
      <c r="F13" s="72"/>
      <c r="G13" s="72"/>
      <c r="H13" s="72"/>
      <c r="I13" s="72"/>
      <c r="J13" s="72"/>
      <c r="K13" s="72"/>
      <c r="L13" s="72"/>
      <c r="M13" s="72"/>
      <c r="N13" s="72"/>
      <c r="O13" s="51"/>
      <c r="P13" s="51"/>
      <c r="Q13" s="51"/>
    </row>
    <row r="14" spans="1:20" s="40" customFormat="1" ht="19.5" x14ac:dyDescent="0.35">
      <c r="A14" s="50"/>
      <c r="B14" s="51"/>
      <c r="C14" s="51"/>
      <c r="D14" s="51"/>
      <c r="E14" s="75"/>
      <c r="F14" s="75"/>
      <c r="G14" s="75"/>
      <c r="H14" s="75"/>
      <c r="I14" s="75"/>
      <c r="J14" s="75"/>
      <c r="K14" s="75"/>
      <c r="L14" s="75"/>
      <c r="M14" s="51"/>
      <c r="N14" s="51"/>
      <c r="O14" s="51"/>
      <c r="P14" s="51"/>
      <c r="Q14" s="51"/>
    </row>
    <row r="15" spans="1:20" s="40" customFormat="1" ht="62.25" customHeight="1" x14ac:dyDescent="0.35">
      <c r="A15" s="15" t="s">
        <v>33</v>
      </c>
      <c r="B15" s="9" t="s">
        <v>49</v>
      </c>
      <c r="C15" s="9" t="s">
        <v>27</v>
      </c>
      <c r="D15" s="9" t="s">
        <v>40</v>
      </c>
      <c r="E15" s="9" t="s">
        <v>42</v>
      </c>
      <c r="F15" s="9" t="s">
        <v>50</v>
      </c>
      <c r="G15" s="9" t="s">
        <v>0</v>
      </c>
      <c r="H15" s="9" t="s">
        <v>15</v>
      </c>
      <c r="I15" s="9" t="s">
        <v>1</v>
      </c>
      <c r="J15" s="9" t="s">
        <v>24</v>
      </c>
      <c r="K15" s="69" t="s">
        <v>2</v>
      </c>
      <c r="L15" s="9" t="s">
        <v>51</v>
      </c>
      <c r="M15" s="9" t="s">
        <v>58</v>
      </c>
      <c r="N15" s="9" t="s">
        <v>59</v>
      </c>
      <c r="O15" s="9" t="s">
        <v>60</v>
      </c>
      <c r="P15" s="9" t="s">
        <v>61</v>
      </c>
      <c r="Q15" s="51"/>
    </row>
    <row r="16" spans="1:20" s="40" customFormat="1" ht="30" customHeight="1" x14ac:dyDescent="0.4">
      <c r="A16" s="18" t="s">
        <v>14</v>
      </c>
      <c r="B16" s="139">
        <v>165000</v>
      </c>
      <c r="C16" s="92"/>
      <c r="D16" s="93"/>
      <c r="E16" s="94"/>
      <c r="F16" s="39">
        <f>+B16*E16/1000</f>
        <v>0</v>
      </c>
      <c r="G16" s="89"/>
      <c r="H16" s="97"/>
      <c r="I16" s="39">
        <f>+G16+(G16*H16)</f>
        <v>0</v>
      </c>
      <c r="J16" s="99"/>
      <c r="K16" s="97"/>
      <c r="L16" s="39">
        <f>E16*G16</f>
        <v>0</v>
      </c>
      <c r="M16" s="65">
        <f>+F16*G16</f>
        <v>0</v>
      </c>
      <c r="N16" s="65">
        <f>M16+(M16*K16)</f>
        <v>0</v>
      </c>
      <c r="O16" s="65">
        <f>N16+(N16*J16)</f>
        <v>0</v>
      </c>
      <c r="P16" s="65">
        <f>O16+(O16*H16)</f>
        <v>0</v>
      </c>
      <c r="Q16" s="77"/>
      <c r="R16" s="77"/>
      <c r="S16" s="78"/>
      <c r="T16" s="37"/>
    </row>
    <row r="17" spans="1:24" s="40" customFormat="1" ht="30" customHeight="1" x14ac:dyDescent="0.4">
      <c r="A17" s="18" t="s">
        <v>12</v>
      </c>
      <c r="B17" s="140"/>
      <c r="C17" s="92"/>
      <c r="D17" s="93"/>
      <c r="E17" s="94"/>
      <c r="F17" s="39">
        <f>+E17*B16/1000</f>
        <v>0</v>
      </c>
      <c r="G17" s="89"/>
      <c r="H17" s="97"/>
      <c r="I17" s="39">
        <f t="shared" ref="I17:I19" si="0">+G17+(G17*H17)</f>
        <v>0</v>
      </c>
      <c r="J17" s="99"/>
      <c r="K17" s="97"/>
      <c r="L17" s="39">
        <f t="shared" ref="L17:L19" si="1">E17*G17</f>
        <v>0</v>
      </c>
      <c r="M17" s="65">
        <f>+F17*G17</f>
        <v>0</v>
      </c>
      <c r="N17" s="65">
        <f>M17+(M17*K17)</f>
        <v>0</v>
      </c>
      <c r="O17" s="65">
        <f t="shared" ref="O17:O19" si="2">N17+(N17*J17)</f>
        <v>0</v>
      </c>
      <c r="P17" s="65">
        <f t="shared" ref="P17:P19" si="3">O17+(O17*H17)</f>
        <v>0</v>
      </c>
      <c r="Q17" s="77"/>
      <c r="R17" s="77"/>
      <c r="S17" s="78"/>
      <c r="T17" s="37"/>
    </row>
    <row r="18" spans="1:24" s="40" customFormat="1" ht="30" customHeight="1" x14ac:dyDescent="0.4">
      <c r="A18" s="19" t="s">
        <v>16</v>
      </c>
      <c r="B18" s="140"/>
      <c r="C18" s="95"/>
      <c r="D18" s="93"/>
      <c r="E18" s="96"/>
      <c r="F18" s="39">
        <f>+E18*B16/1000</f>
        <v>0</v>
      </c>
      <c r="G18" s="98"/>
      <c r="H18" s="97"/>
      <c r="I18" s="39">
        <f t="shared" si="0"/>
        <v>0</v>
      </c>
      <c r="J18" s="99"/>
      <c r="K18" s="100"/>
      <c r="L18" s="39">
        <f t="shared" si="1"/>
        <v>0</v>
      </c>
      <c r="M18" s="65">
        <f>+F18*G18</f>
        <v>0</v>
      </c>
      <c r="N18" s="65">
        <f t="shared" ref="N18:N19" si="4">M18+(M18*K18)</f>
        <v>0</v>
      </c>
      <c r="O18" s="65">
        <f t="shared" si="2"/>
        <v>0</v>
      </c>
      <c r="P18" s="65">
        <f t="shared" si="3"/>
        <v>0</v>
      </c>
      <c r="Q18" s="77"/>
      <c r="R18" s="77"/>
      <c r="S18" s="78"/>
      <c r="T18" s="37"/>
    </row>
    <row r="19" spans="1:24" s="40" customFormat="1" ht="30" customHeight="1" x14ac:dyDescent="0.4">
      <c r="A19" s="18" t="s">
        <v>13</v>
      </c>
      <c r="B19" s="141"/>
      <c r="C19" s="92"/>
      <c r="D19" s="93"/>
      <c r="E19" s="94"/>
      <c r="F19" s="39">
        <f>+E19*B16/1000</f>
        <v>0</v>
      </c>
      <c r="G19" s="89"/>
      <c r="H19" s="97"/>
      <c r="I19" s="39">
        <f t="shared" si="0"/>
        <v>0</v>
      </c>
      <c r="J19" s="99"/>
      <c r="K19" s="101"/>
      <c r="L19" s="39">
        <f t="shared" si="1"/>
        <v>0</v>
      </c>
      <c r="M19" s="65">
        <f>+F19*G19</f>
        <v>0</v>
      </c>
      <c r="N19" s="65">
        <f t="shared" si="4"/>
        <v>0</v>
      </c>
      <c r="O19" s="65">
        <f t="shared" si="2"/>
        <v>0</v>
      </c>
      <c r="P19" s="65">
        <f t="shared" si="3"/>
        <v>0</v>
      </c>
      <c r="Q19" s="77"/>
      <c r="R19" s="77"/>
      <c r="S19" s="78"/>
      <c r="T19" s="37"/>
    </row>
    <row r="20" spans="1:24" s="40" customFormat="1" ht="16" x14ac:dyDescent="0.4">
      <c r="A20" s="55"/>
      <c r="B20" s="1"/>
      <c r="C20" s="56"/>
      <c r="D20" s="1"/>
      <c r="E20" s="56"/>
      <c r="F20" s="84">
        <f>SUM(F16:F19)</f>
        <v>0</v>
      </c>
      <c r="G20" s="56"/>
      <c r="H20" s="56"/>
      <c r="I20" s="56"/>
      <c r="J20" s="26"/>
      <c r="K20" s="26"/>
      <c r="L20" s="102">
        <f>SUM(L16:L19)</f>
        <v>0</v>
      </c>
      <c r="M20" s="35">
        <f>SUM(M16:M19)</f>
        <v>0</v>
      </c>
      <c r="N20" s="35">
        <f>SUM(N16:N19)</f>
        <v>0</v>
      </c>
      <c r="O20" s="35">
        <f>SUM(O16:O19)</f>
        <v>0</v>
      </c>
      <c r="P20" s="35">
        <f>SUM(P16:P19)</f>
        <v>0</v>
      </c>
      <c r="Q20" s="79"/>
      <c r="R20" s="77"/>
      <c r="S20" s="78"/>
      <c r="T20" s="37"/>
    </row>
    <row r="21" spans="1:24" s="40" customFormat="1" ht="19.5" x14ac:dyDescent="0.4">
      <c r="A21" s="21"/>
      <c r="B21" s="1"/>
      <c r="C21" s="22"/>
      <c r="D21" s="1"/>
      <c r="E21" s="22"/>
      <c r="G21" s="22"/>
      <c r="H21" s="22"/>
      <c r="I21" s="1"/>
      <c r="J21" s="132" t="s">
        <v>48</v>
      </c>
      <c r="K21" s="132"/>
      <c r="L21" s="133"/>
      <c r="M21" s="111">
        <f>M20/$B$16</f>
        <v>0</v>
      </c>
      <c r="N21" s="111">
        <f t="shared" ref="N21:P21" si="5">N20/$B$16</f>
        <v>0</v>
      </c>
      <c r="O21" s="111">
        <f t="shared" si="5"/>
        <v>0</v>
      </c>
      <c r="P21" s="111">
        <f t="shared" si="5"/>
        <v>0</v>
      </c>
      <c r="Q21" s="51"/>
    </row>
    <row r="22" spans="1:24" s="40" customFormat="1" ht="19.5" x14ac:dyDescent="0.35">
      <c r="A22" s="117" t="s">
        <v>79</v>
      </c>
      <c r="B22" s="118"/>
      <c r="C22" s="72"/>
      <c r="D22" s="72"/>
      <c r="E22" s="72"/>
      <c r="F22" s="72"/>
      <c r="G22" s="72"/>
      <c r="H22" s="72"/>
      <c r="I22" s="72"/>
      <c r="J22" s="72"/>
      <c r="K22" s="72"/>
      <c r="L22" s="72"/>
      <c r="M22" s="72"/>
      <c r="N22" s="72"/>
      <c r="O22" s="51"/>
      <c r="P22" s="51"/>
      <c r="Q22" s="51"/>
    </row>
    <row r="23" spans="1:24" s="40" customFormat="1" ht="19.5" x14ac:dyDescent="0.35">
      <c r="A23" s="50"/>
      <c r="B23" s="51"/>
      <c r="C23" s="51"/>
      <c r="D23" s="51"/>
      <c r="E23" s="51"/>
      <c r="F23" s="51"/>
      <c r="G23" s="51"/>
      <c r="H23" s="51"/>
      <c r="I23" s="51"/>
      <c r="J23" s="51"/>
      <c r="K23" s="51"/>
      <c r="L23" s="51"/>
      <c r="M23" s="51"/>
      <c r="N23" s="51"/>
      <c r="O23" s="51"/>
      <c r="P23" s="51"/>
      <c r="Q23" s="51"/>
    </row>
    <row r="24" spans="1:24" s="40" customFormat="1" ht="60.75" customHeight="1" x14ac:dyDescent="0.35">
      <c r="A24" s="15" t="s">
        <v>33</v>
      </c>
      <c r="B24" s="9" t="s">
        <v>49</v>
      </c>
      <c r="C24" s="9" t="s">
        <v>27</v>
      </c>
      <c r="D24" s="9" t="s">
        <v>40</v>
      </c>
      <c r="E24" s="9" t="s">
        <v>42</v>
      </c>
      <c r="F24" s="9" t="s">
        <v>50</v>
      </c>
      <c r="G24" s="9" t="s">
        <v>0</v>
      </c>
      <c r="H24" s="9" t="s">
        <v>15</v>
      </c>
      <c r="I24" s="9" t="s">
        <v>1</v>
      </c>
      <c r="J24" s="9" t="s">
        <v>24</v>
      </c>
      <c r="K24" s="69" t="s">
        <v>2</v>
      </c>
      <c r="L24" s="9" t="s">
        <v>51</v>
      </c>
      <c r="M24" s="9" t="s">
        <v>58</v>
      </c>
      <c r="N24" s="9" t="s">
        <v>59</v>
      </c>
      <c r="O24" s="9" t="s">
        <v>60</v>
      </c>
      <c r="P24" s="9" t="s">
        <v>61</v>
      </c>
      <c r="Q24" s="51"/>
    </row>
    <row r="25" spans="1:24" s="40" customFormat="1" ht="30" customHeight="1" x14ac:dyDescent="0.4">
      <c r="A25" s="18" t="s">
        <v>14</v>
      </c>
      <c r="B25" s="139">
        <v>172000</v>
      </c>
      <c r="C25" s="92"/>
      <c r="D25" s="93"/>
      <c r="E25" s="94"/>
      <c r="F25" s="39">
        <f>B25*E25/1000</f>
        <v>0</v>
      </c>
      <c r="G25" s="89"/>
      <c r="H25" s="97"/>
      <c r="I25" s="39">
        <f>+G25+(G25*H25)</f>
        <v>0</v>
      </c>
      <c r="J25" s="99"/>
      <c r="K25" s="97"/>
      <c r="L25" s="39">
        <f>E25*G25</f>
        <v>0</v>
      </c>
      <c r="M25" s="65">
        <f>F25*G25</f>
        <v>0</v>
      </c>
      <c r="N25" s="65">
        <f>M25+(M25*K25)</f>
        <v>0</v>
      </c>
      <c r="O25" s="65">
        <f>N25+(N25*J25)</f>
        <v>0</v>
      </c>
      <c r="P25" s="65">
        <f>O25+(O25*H25)</f>
        <v>0</v>
      </c>
      <c r="Q25" s="51"/>
    </row>
    <row r="26" spans="1:24" s="40" customFormat="1" ht="30" customHeight="1" x14ac:dyDescent="0.4">
      <c r="A26" s="18" t="s">
        <v>12</v>
      </c>
      <c r="B26" s="140"/>
      <c r="C26" s="92"/>
      <c r="D26" s="93"/>
      <c r="E26" s="94"/>
      <c r="F26" s="39">
        <f>B25*E26/1000</f>
        <v>0</v>
      </c>
      <c r="G26" s="89"/>
      <c r="H26" s="97"/>
      <c r="I26" s="39">
        <f t="shared" ref="I26:I28" si="6">+G26+(G26*H26)</f>
        <v>0</v>
      </c>
      <c r="J26" s="99"/>
      <c r="K26" s="97"/>
      <c r="L26" s="39">
        <f>E26*G26</f>
        <v>0</v>
      </c>
      <c r="M26" s="65">
        <f>F26*G26</f>
        <v>0</v>
      </c>
      <c r="N26" s="65">
        <f t="shared" ref="N26:N28" si="7">M26+(M26*K26)</f>
        <v>0</v>
      </c>
      <c r="O26" s="65">
        <f t="shared" ref="O26:O28" si="8">N26+(N26*J26)</f>
        <v>0</v>
      </c>
      <c r="P26" s="65">
        <f t="shared" ref="P26:P28" si="9">O26+(O26*H26)</f>
        <v>0</v>
      </c>
      <c r="Q26" s="51"/>
    </row>
    <row r="27" spans="1:24" s="40" customFormat="1" ht="30" customHeight="1" x14ac:dyDescent="0.4">
      <c r="A27" s="19" t="s">
        <v>16</v>
      </c>
      <c r="B27" s="140"/>
      <c r="C27" s="95"/>
      <c r="D27" s="93"/>
      <c r="E27" s="96"/>
      <c r="F27" s="39">
        <f>B25*E27/1000</f>
        <v>0</v>
      </c>
      <c r="G27" s="98"/>
      <c r="H27" s="97"/>
      <c r="I27" s="39">
        <f t="shared" si="6"/>
        <v>0</v>
      </c>
      <c r="J27" s="99"/>
      <c r="K27" s="100"/>
      <c r="L27" s="39">
        <f t="shared" ref="L27:L28" si="10">E27*G27</f>
        <v>0</v>
      </c>
      <c r="M27" s="65">
        <f>F27*G27</f>
        <v>0</v>
      </c>
      <c r="N27" s="65">
        <f t="shared" si="7"/>
        <v>0</v>
      </c>
      <c r="O27" s="65">
        <f t="shared" si="8"/>
        <v>0</v>
      </c>
      <c r="P27" s="65">
        <f t="shared" si="9"/>
        <v>0</v>
      </c>
      <c r="Q27" s="51"/>
    </row>
    <row r="28" spans="1:24" s="40" customFormat="1" ht="30" customHeight="1" x14ac:dyDescent="0.4">
      <c r="A28" s="18" t="s">
        <v>13</v>
      </c>
      <c r="B28" s="141"/>
      <c r="C28" s="92"/>
      <c r="D28" s="93"/>
      <c r="E28" s="94"/>
      <c r="F28" s="39">
        <f>B25*E28/1000</f>
        <v>0</v>
      </c>
      <c r="G28" s="89"/>
      <c r="H28" s="97"/>
      <c r="I28" s="39">
        <f t="shared" si="6"/>
        <v>0</v>
      </c>
      <c r="J28" s="99"/>
      <c r="K28" s="101"/>
      <c r="L28" s="39">
        <f t="shared" si="10"/>
        <v>0</v>
      </c>
      <c r="M28" s="65">
        <f>F28*G28</f>
        <v>0</v>
      </c>
      <c r="N28" s="65">
        <f t="shared" si="7"/>
        <v>0</v>
      </c>
      <c r="O28" s="65">
        <f t="shared" si="8"/>
        <v>0</v>
      </c>
      <c r="P28" s="65">
        <f t="shared" si="9"/>
        <v>0</v>
      </c>
      <c r="Q28" s="51"/>
    </row>
    <row r="29" spans="1:24" s="40" customFormat="1" ht="19.5" x14ac:dyDescent="0.4">
      <c r="A29" s="55"/>
      <c r="B29" s="1"/>
      <c r="C29" s="56"/>
      <c r="D29" s="1"/>
      <c r="E29" s="56"/>
      <c r="F29" s="84">
        <f>SUM(F25:F28)</f>
        <v>0</v>
      </c>
      <c r="G29" s="56"/>
      <c r="H29" s="56"/>
      <c r="I29" s="56"/>
      <c r="J29" s="26"/>
      <c r="K29" s="26"/>
      <c r="L29" s="102">
        <f>SUM(L25:L28)</f>
        <v>0</v>
      </c>
      <c r="M29" s="35">
        <f>SUM(M25:M28)</f>
        <v>0</v>
      </c>
      <c r="N29" s="35">
        <f>SUM(N25:N28)</f>
        <v>0</v>
      </c>
      <c r="O29" s="35">
        <f>SUM(O25:O28)</f>
        <v>0</v>
      </c>
      <c r="P29" s="35">
        <f>SUM(P25:P28)</f>
        <v>0</v>
      </c>
      <c r="Q29" s="51"/>
    </row>
    <row r="30" spans="1:24" s="40" customFormat="1" ht="19.5" customHeight="1" x14ac:dyDescent="0.4">
      <c r="A30" s="21"/>
      <c r="B30" s="1"/>
      <c r="C30" s="22"/>
      <c r="D30" s="1"/>
      <c r="E30" s="22"/>
      <c r="F30" s="22"/>
      <c r="G30" s="22"/>
      <c r="H30" s="22"/>
      <c r="I30" s="1"/>
      <c r="J30" s="132" t="s">
        <v>52</v>
      </c>
      <c r="K30" s="132"/>
      <c r="L30" s="133"/>
      <c r="M30" s="111">
        <f>M29/B25</f>
        <v>0</v>
      </c>
      <c r="N30" s="111">
        <f t="shared" ref="N30:P30" si="11">N29/$B$25</f>
        <v>0</v>
      </c>
      <c r="O30" s="111">
        <f t="shared" si="11"/>
        <v>0</v>
      </c>
      <c r="P30" s="111">
        <f t="shared" si="11"/>
        <v>0</v>
      </c>
      <c r="Q30" s="51"/>
    </row>
    <row r="31" spans="1:24" s="2" customFormat="1" ht="19.5" x14ac:dyDescent="0.35">
      <c r="A31" s="115" t="s">
        <v>80</v>
      </c>
      <c r="B31" s="73"/>
      <c r="C31" s="72"/>
      <c r="D31" s="72"/>
      <c r="E31" s="72"/>
      <c r="F31" s="72"/>
      <c r="G31" s="72"/>
      <c r="H31" s="72"/>
      <c r="I31" s="72"/>
      <c r="J31" s="72"/>
      <c r="K31" s="72"/>
      <c r="L31" s="72"/>
      <c r="M31" s="72"/>
      <c r="N31" s="72"/>
      <c r="O31" s="51"/>
      <c r="S31" s="3"/>
      <c r="T31" s="3"/>
      <c r="U31" s="3"/>
      <c r="V31" s="3"/>
      <c r="W31" s="3"/>
      <c r="X31" s="3"/>
    </row>
    <row r="32" spans="1:24" s="2" customFormat="1" ht="19.5" x14ac:dyDescent="0.35">
      <c r="A32" s="50"/>
      <c r="B32" s="51"/>
      <c r="C32" s="51"/>
      <c r="D32" s="51"/>
      <c r="E32" s="51"/>
      <c r="F32" s="51"/>
      <c r="G32" s="51"/>
      <c r="H32" s="51"/>
      <c r="I32" s="51"/>
      <c r="J32" s="51"/>
      <c r="K32" s="51"/>
      <c r="L32" s="51"/>
      <c r="M32" s="51"/>
      <c r="N32" s="51"/>
      <c r="O32" s="51"/>
      <c r="S32" s="3"/>
      <c r="T32" s="3"/>
      <c r="U32" s="3"/>
      <c r="V32" s="3"/>
      <c r="W32" s="3"/>
      <c r="X32" s="3"/>
    </row>
    <row r="33" spans="1:24" s="2" customFormat="1" ht="72" customHeight="1" x14ac:dyDescent="0.35">
      <c r="A33" s="15" t="s">
        <v>33</v>
      </c>
      <c r="B33" s="9" t="s">
        <v>49</v>
      </c>
      <c r="C33" s="9" t="s">
        <v>27</v>
      </c>
      <c r="D33" s="9" t="s">
        <v>40</v>
      </c>
      <c r="E33" s="9" t="s">
        <v>42</v>
      </c>
      <c r="F33" s="9" t="s">
        <v>50</v>
      </c>
      <c r="G33" s="9" t="s">
        <v>0</v>
      </c>
      <c r="H33" s="9" t="s">
        <v>15</v>
      </c>
      <c r="I33" s="9" t="s">
        <v>1</v>
      </c>
      <c r="J33" s="9" t="s">
        <v>24</v>
      </c>
      <c r="K33" s="69" t="s">
        <v>2</v>
      </c>
      <c r="L33" s="9" t="s">
        <v>51</v>
      </c>
      <c r="M33" s="9" t="s">
        <v>58</v>
      </c>
      <c r="N33" s="9" t="s">
        <v>59</v>
      </c>
      <c r="O33" s="9" t="s">
        <v>60</v>
      </c>
      <c r="P33" s="9" t="s">
        <v>61</v>
      </c>
      <c r="S33" s="3"/>
      <c r="T33" s="3"/>
      <c r="U33" s="3"/>
      <c r="V33" s="3"/>
      <c r="W33" s="3"/>
      <c r="X33" s="3"/>
    </row>
    <row r="34" spans="1:24" s="2" customFormat="1" ht="33.75" customHeight="1" x14ac:dyDescent="0.4">
      <c r="A34" s="18" t="s">
        <v>14</v>
      </c>
      <c r="B34" s="139">
        <v>47000</v>
      </c>
      <c r="C34" s="92"/>
      <c r="D34" s="93"/>
      <c r="E34" s="94"/>
      <c r="F34" s="39">
        <f>B34*E34/1000</f>
        <v>0</v>
      </c>
      <c r="G34" s="89"/>
      <c r="H34" s="97"/>
      <c r="I34" s="39">
        <f>+G34+(G34*H34)</f>
        <v>0</v>
      </c>
      <c r="J34" s="99"/>
      <c r="K34" s="97"/>
      <c r="L34" s="39">
        <f>E34*G34</f>
        <v>0</v>
      </c>
      <c r="M34" s="65">
        <f>F34*G34</f>
        <v>0</v>
      </c>
      <c r="N34" s="65">
        <f>M34+(M34*K34)</f>
        <v>0</v>
      </c>
      <c r="O34" s="65">
        <f>N34+(N34*J34)</f>
        <v>0</v>
      </c>
      <c r="P34" s="65">
        <f>O34+(O34*H34)</f>
        <v>0</v>
      </c>
      <c r="S34" s="3"/>
      <c r="T34" s="3"/>
      <c r="U34" s="3"/>
      <c r="V34" s="3"/>
      <c r="W34" s="3"/>
      <c r="X34" s="3"/>
    </row>
    <row r="35" spans="1:24" s="2" customFormat="1" ht="33.75" customHeight="1" x14ac:dyDescent="0.4">
      <c r="A35" s="18" t="s">
        <v>12</v>
      </c>
      <c r="B35" s="140"/>
      <c r="C35" s="92"/>
      <c r="D35" s="93"/>
      <c r="E35" s="94"/>
      <c r="F35" s="39">
        <f>B34*E35/1000</f>
        <v>0</v>
      </c>
      <c r="G35" s="89"/>
      <c r="H35" s="97"/>
      <c r="I35" s="39">
        <f t="shared" ref="I35:I37" si="12">+G35+(G35*H35)</f>
        <v>0</v>
      </c>
      <c r="J35" s="99"/>
      <c r="K35" s="97"/>
      <c r="L35" s="39">
        <f>E35*G35</f>
        <v>0</v>
      </c>
      <c r="M35" s="65">
        <f t="shared" ref="M35:M37" si="13">F35*G35</f>
        <v>0</v>
      </c>
      <c r="N35" s="65">
        <f t="shared" ref="N35:N37" si="14">M35+(M35*K35)</f>
        <v>0</v>
      </c>
      <c r="O35" s="65">
        <f t="shared" ref="O35:O37" si="15">N35+(N35*J35)</f>
        <v>0</v>
      </c>
      <c r="P35" s="65">
        <f t="shared" ref="P35:P37" si="16">O35+(O35*H35)</f>
        <v>0</v>
      </c>
      <c r="S35" s="3"/>
      <c r="T35" s="3"/>
      <c r="U35" s="3"/>
      <c r="V35" s="3"/>
      <c r="W35" s="3"/>
      <c r="X35" s="3"/>
    </row>
    <row r="36" spans="1:24" s="2" customFormat="1" ht="33.75" customHeight="1" x14ac:dyDescent="0.4">
      <c r="A36" s="19" t="s">
        <v>16</v>
      </c>
      <c r="B36" s="140"/>
      <c r="C36" s="95"/>
      <c r="D36" s="93"/>
      <c r="E36" s="96"/>
      <c r="F36" s="39">
        <f>B34*E36/1000</f>
        <v>0</v>
      </c>
      <c r="G36" s="98"/>
      <c r="H36" s="97"/>
      <c r="I36" s="39">
        <f t="shared" si="12"/>
        <v>0</v>
      </c>
      <c r="J36" s="99"/>
      <c r="K36" s="100"/>
      <c r="L36" s="39">
        <f>E36*G36</f>
        <v>0</v>
      </c>
      <c r="M36" s="65">
        <f t="shared" si="13"/>
        <v>0</v>
      </c>
      <c r="N36" s="65">
        <f t="shared" si="14"/>
        <v>0</v>
      </c>
      <c r="O36" s="65">
        <f t="shared" si="15"/>
        <v>0</v>
      </c>
      <c r="P36" s="65">
        <f t="shared" si="16"/>
        <v>0</v>
      </c>
      <c r="S36" s="3"/>
      <c r="T36" s="3"/>
      <c r="U36" s="3"/>
      <c r="V36" s="3"/>
      <c r="W36" s="3"/>
      <c r="X36" s="3"/>
    </row>
    <row r="37" spans="1:24" s="2" customFormat="1" ht="33.75" customHeight="1" x14ac:dyDescent="0.4">
      <c r="A37" s="18" t="s">
        <v>13</v>
      </c>
      <c r="B37" s="141"/>
      <c r="C37" s="92"/>
      <c r="D37" s="93"/>
      <c r="E37" s="94"/>
      <c r="F37" s="39">
        <f>B34*E37/1000</f>
        <v>0</v>
      </c>
      <c r="G37" s="89"/>
      <c r="H37" s="97"/>
      <c r="I37" s="39">
        <f t="shared" si="12"/>
        <v>0</v>
      </c>
      <c r="J37" s="99"/>
      <c r="K37" s="101"/>
      <c r="L37" s="39">
        <f>E37*G37</f>
        <v>0</v>
      </c>
      <c r="M37" s="65">
        <f t="shared" si="13"/>
        <v>0</v>
      </c>
      <c r="N37" s="65">
        <f t="shared" si="14"/>
        <v>0</v>
      </c>
      <c r="O37" s="65">
        <f t="shared" si="15"/>
        <v>0</v>
      </c>
      <c r="P37" s="65">
        <f t="shared" si="16"/>
        <v>0</v>
      </c>
      <c r="S37" s="3"/>
      <c r="T37" s="3"/>
      <c r="U37" s="3"/>
      <c r="V37" s="3"/>
      <c r="W37" s="3"/>
      <c r="X37" s="3"/>
    </row>
    <row r="38" spans="1:24" s="2" customFormat="1" ht="13.5" x14ac:dyDescent="0.4">
      <c r="A38" s="55"/>
      <c r="B38" s="1"/>
      <c r="C38" s="56"/>
      <c r="D38" s="1"/>
      <c r="E38" s="56"/>
      <c r="F38" s="84">
        <f>SUM(F34:F37)</f>
        <v>0</v>
      </c>
      <c r="G38" s="56"/>
      <c r="H38" s="56"/>
      <c r="I38" s="56"/>
      <c r="J38" s="26"/>
      <c r="K38" s="26"/>
      <c r="L38" s="102">
        <f>SUM(L34:L37)</f>
        <v>0</v>
      </c>
      <c r="M38" s="35">
        <f>SUM(M34:M37)</f>
        <v>0</v>
      </c>
      <c r="N38" s="35">
        <f>SUM(N34:N37)</f>
        <v>0</v>
      </c>
      <c r="O38" s="35">
        <f>SUM(O34:O37)</f>
        <v>0</v>
      </c>
      <c r="P38" s="35">
        <f>SUM(P34:P37)</f>
        <v>0</v>
      </c>
      <c r="S38" s="3"/>
      <c r="T38" s="3"/>
      <c r="U38" s="3"/>
      <c r="V38" s="3"/>
      <c r="W38" s="3"/>
      <c r="X38" s="3"/>
    </row>
    <row r="39" spans="1:24" s="2" customFormat="1" ht="13.5" x14ac:dyDescent="0.4">
      <c r="A39" s="21"/>
      <c r="B39" s="1"/>
      <c r="C39" s="22"/>
      <c r="D39" s="1"/>
      <c r="E39" s="22"/>
      <c r="G39" s="22"/>
      <c r="H39" s="22"/>
      <c r="I39" s="1"/>
      <c r="J39" s="132" t="s">
        <v>53</v>
      </c>
      <c r="K39" s="132"/>
      <c r="L39" s="133"/>
      <c r="M39" s="111">
        <f>M38/$B$34</f>
        <v>0</v>
      </c>
      <c r="N39" s="111">
        <f t="shared" ref="N39:P39" si="17">N38/$B$34</f>
        <v>0</v>
      </c>
      <c r="O39" s="111">
        <f t="shared" si="17"/>
        <v>0</v>
      </c>
      <c r="P39" s="111">
        <f t="shared" si="17"/>
        <v>0</v>
      </c>
      <c r="S39" s="3"/>
      <c r="T39" s="3"/>
      <c r="U39" s="3"/>
      <c r="V39" s="3"/>
      <c r="W39" s="3"/>
      <c r="X39" s="3"/>
    </row>
    <row r="40" spans="1:24" s="2" customFormat="1" ht="16" x14ac:dyDescent="0.4">
      <c r="A40" s="116" t="s">
        <v>81</v>
      </c>
      <c r="B40" s="1"/>
      <c r="C40" s="22"/>
      <c r="D40" s="1"/>
      <c r="E40" s="22"/>
      <c r="F40" s="22"/>
      <c r="G40" s="22"/>
      <c r="H40" s="1"/>
      <c r="I40" s="20"/>
      <c r="J40" s="20"/>
      <c r="K40" s="44"/>
      <c r="L40" s="1"/>
      <c r="M40" s="42"/>
      <c r="N40" s="1"/>
      <c r="O40" s="17"/>
      <c r="S40" s="3"/>
      <c r="T40" s="3"/>
      <c r="U40" s="3"/>
      <c r="V40" s="3"/>
      <c r="W40" s="3"/>
      <c r="X40" s="3"/>
    </row>
    <row r="41" spans="1:24" s="2" customFormat="1" ht="16" x14ac:dyDescent="0.4">
      <c r="A41" s="73"/>
      <c r="B41" s="74"/>
      <c r="C41" s="25"/>
      <c r="D41" s="74"/>
      <c r="E41" s="25"/>
      <c r="F41" s="25"/>
      <c r="G41" s="22"/>
      <c r="H41" s="1"/>
      <c r="I41" s="20"/>
      <c r="J41" s="20"/>
      <c r="K41" s="44"/>
      <c r="L41" s="1"/>
      <c r="M41" s="42"/>
      <c r="N41" s="1"/>
      <c r="O41" s="17"/>
      <c r="S41" s="3"/>
      <c r="T41" s="3"/>
      <c r="U41" s="3"/>
      <c r="V41" s="3"/>
      <c r="W41" s="3"/>
      <c r="X41" s="3"/>
    </row>
    <row r="42" spans="1:24" s="2" customFormat="1" ht="60.75" customHeight="1" x14ac:dyDescent="0.35">
      <c r="A42" s="15" t="s">
        <v>33</v>
      </c>
      <c r="B42" s="9" t="s">
        <v>49</v>
      </c>
      <c r="C42" s="9" t="s">
        <v>27</v>
      </c>
      <c r="D42" s="9" t="s">
        <v>40</v>
      </c>
      <c r="E42" s="9" t="s">
        <v>42</v>
      </c>
      <c r="F42" s="9" t="s">
        <v>50</v>
      </c>
      <c r="G42" s="9" t="s">
        <v>0</v>
      </c>
      <c r="H42" s="9" t="s">
        <v>15</v>
      </c>
      <c r="I42" s="9" t="s">
        <v>1</v>
      </c>
      <c r="J42" s="9" t="s">
        <v>24</v>
      </c>
      <c r="K42" s="69" t="s">
        <v>2</v>
      </c>
      <c r="L42" s="9" t="s">
        <v>51</v>
      </c>
      <c r="M42" s="9" t="s">
        <v>58</v>
      </c>
      <c r="N42" s="9" t="s">
        <v>59</v>
      </c>
      <c r="O42" s="9" t="s">
        <v>60</v>
      </c>
      <c r="P42" s="9" t="s">
        <v>61</v>
      </c>
      <c r="S42" s="3"/>
      <c r="T42" s="3"/>
      <c r="U42" s="3"/>
      <c r="V42" s="3"/>
      <c r="W42" s="3"/>
      <c r="X42" s="3"/>
    </row>
    <row r="43" spans="1:24" s="2" customFormat="1" ht="30" customHeight="1" x14ac:dyDescent="0.4">
      <c r="A43" s="18" t="s">
        <v>14</v>
      </c>
      <c r="B43" s="139">
        <v>280000</v>
      </c>
      <c r="C43" s="92"/>
      <c r="D43" s="93"/>
      <c r="E43" s="94"/>
      <c r="F43" s="39">
        <f>B43*E43/1000</f>
        <v>0</v>
      </c>
      <c r="G43" s="89"/>
      <c r="H43" s="97"/>
      <c r="I43" s="39">
        <f>+G43+(G43*H43)</f>
        <v>0</v>
      </c>
      <c r="J43" s="99"/>
      <c r="K43" s="97"/>
      <c r="L43" s="39">
        <f>E43*G43</f>
        <v>0</v>
      </c>
      <c r="M43" s="65">
        <f>F43*G43</f>
        <v>0</v>
      </c>
      <c r="N43" s="65">
        <f>M43+(M43*K43)</f>
        <v>0</v>
      </c>
      <c r="O43" s="65">
        <f>N43+(N43*J43)</f>
        <v>0</v>
      </c>
      <c r="P43" s="65">
        <f>O43+(O43*H43)</f>
        <v>0</v>
      </c>
      <c r="S43" s="3"/>
      <c r="T43" s="3"/>
      <c r="U43" s="3"/>
      <c r="V43" s="3"/>
      <c r="W43" s="3"/>
      <c r="X43" s="3"/>
    </row>
    <row r="44" spans="1:24" s="2" customFormat="1" ht="30" customHeight="1" x14ac:dyDescent="0.4">
      <c r="A44" s="18" t="s">
        <v>12</v>
      </c>
      <c r="B44" s="140"/>
      <c r="C44" s="92"/>
      <c r="D44" s="93"/>
      <c r="E44" s="94"/>
      <c r="F44" s="39">
        <f>B43*E44/1000</f>
        <v>0</v>
      </c>
      <c r="G44" s="89"/>
      <c r="H44" s="97"/>
      <c r="I44" s="39">
        <f t="shared" ref="I44:I46" si="18">+G44+(G44*H44)</f>
        <v>0</v>
      </c>
      <c r="J44" s="99"/>
      <c r="K44" s="97"/>
      <c r="L44" s="39">
        <f>E44*G44</f>
        <v>0</v>
      </c>
      <c r="M44" s="65">
        <f>F44*G44</f>
        <v>0</v>
      </c>
      <c r="N44" s="65">
        <f t="shared" ref="N44:N46" si="19">M44+(M44*K44)</f>
        <v>0</v>
      </c>
      <c r="O44" s="65">
        <f t="shared" ref="O44:O46" si="20">N44+(N44*J44)</f>
        <v>0</v>
      </c>
      <c r="P44" s="65">
        <f t="shared" ref="P44:P46" si="21">O44+(O44*H44)</f>
        <v>0</v>
      </c>
      <c r="S44" s="3"/>
      <c r="T44" s="3"/>
      <c r="U44" s="3"/>
      <c r="V44" s="3"/>
      <c r="W44" s="3"/>
      <c r="X44" s="3"/>
    </row>
    <row r="45" spans="1:24" s="2" customFormat="1" ht="30" customHeight="1" x14ac:dyDescent="0.4">
      <c r="A45" s="19" t="s">
        <v>16</v>
      </c>
      <c r="B45" s="140"/>
      <c r="C45" s="95"/>
      <c r="D45" s="93"/>
      <c r="E45" s="96"/>
      <c r="F45" s="39">
        <f>B43*E45/1000</f>
        <v>0</v>
      </c>
      <c r="G45" s="98"/>
      <c r="H45" s="97"/>
      <c r="I45" s="39">
        <f t="shared" si="18"/>
        <v>0</v>
      </c>
      <c r="J45" s="99"/>
      <c r="K45" s="100"/>
      <c r="L45" s="39">
        <f>E45*G45</f>
        <v>0</v>
      </c>
      <c r="M45" s="65">
        <f>F45*G45</f>
        <v>0</v>
      </c>
      <c r="N45" s="65">
        <f t="shared" si="19"/>
        <v>0</v>
      </c>
      <c r="O45" s="65">
        <f t="shared" si="20"/>
        <v>0</v>
      </c>
      <c r="P45" s="65">
        <f t="shared" si="21"/>
        <v>0</v>
      </c>
      <c r="S45" s="3"/>
      <c r="T45" s="3"/>
      <c r="U45" s="3"/>
      <c r="V45" s="3"/>
      <c r="W45" s="3"/>
      <c r="X45" s="3"/>
    </row>
    <row r="46" spans="1:24" s="2" customFormat="1" ht="30" customHeight="1" x14ac:dyDescent="0.4">
      <c r="A46" s="18" t="s">
        <v>13</v>
      </c>
      <c r="B46" s="141"/>
      <c r="C46" s="92"/>
      <c r="D46" s="93"/>
      <c r="E46" s="94"/>
      <c r="F46" s="39">
        <f>B43*E46/1000</f>
        <v>0</v>
      </c>
      <c r="G46" s="89"/>
      <c r="H46" s="97"/>
      <c r="I46" s="39">
        <f t="shared" si="18"/>
        <v>0</v>
      </c>
      <c r="J46" s="99"/>
      <c r="K46" s="101"/>
      <c r="L46" s="39">
        <f>E46*G46</f>
        <v>0</v>
      </c>
      <c r="M46" s="65">
        <f>F46*G46</f>
        <v>0</v>
      </c>
      <c r="N46" s="65">
        <f t="shared" si="19"/>
        <v>0</v>
      </c>
      <c r="O46" s="65">
        <f t="shared" si="20"/>
        <v>0</v>
      </c>
      <c r="P46" s="65">
        <f t="shared" si="21"/>
        <v>0</v>
      </c>
      <c r="S46" s="3"/>
      <c r="T46" s="3"/>
      <c r="U46" s="3"/>
      <c r="V46" s="3"/>
      <c r="W46" s="3"/>
      <c r="X46" s="3"/>
    </row>
    <row r="47" spans="1:24" s="2" customFormat="1" ht="13.5" x14ac:dyDescent="0.4">
      <c r="A47" s="55"/>
      <c r="B47" s="1"/>
      <c r="C47" s="56"/>
      <c r="D47" s="1"/>
      <c r="E47" s="56"/>
      <c r="F47" s="84">
        <f>SUM(F43:F46)</f>
        <v>0</v>
      </c>
      <c r="G47" s="56"/>
      <c r="H47" s="56"/>
      <c r="I47" s="56"/>
      <c r="J47" s="26"/>
      <c r="K47" s="26"/>
      <c r="L47" s="102">
        <f>SUM(L43:L46)</f>
        <v>0</v>
      </c>
      <c r="M47" s="35">
        <f>SUM(M43:M46)</f>
        <v>0</v>
      </c>
      <c r="N47" s="35">
        <f>SUM(N43:N46)</f>
        <v>0</v>
      </c>
      <c r="O47" s="35">
        <f>SUM(O43:O46)</f>
        <v>0</v>
      </c>
      <c r="P47" s="35">
        <f>SUM(P43:P46)</f>
        <v>0</v>
      </c>
      <c r="S47" s="3"/>
      <c r="T47" s="3"/>
      <c r="U47" s="3"/>
      <c r="V47" s="3"/>
      <c r="W47" s="3"/>
      <c r="X47" s="3"/>
    </row>
    <row r="48" spans="1:24" s="2" customFormat="1" ht="13.5" x14ac:dyDescent="0.4">
      <c r="A48" s="21"/>
      <c r="B48" s="1"/>
      <c r="C48" s="22"/>
      <c r="D48" s="1"/>
      <c r="E48" s="22"/>
      <c r="G48" s="22"/>
      <c r="H48" s="22"/>
      <c r="I48" s="1"/>
      <c r="J48" s="132" t="s">
        <v>54</v>
      </c>
      <c r="K48" s="132"/>
      <c r="L48" s="133"/>
      <c r="M48" s="111">
        <f>M47/$B$43</f>
        <v>0</v>
      </c>
      <c r="N48" s="111">
        <f t="shared" ref="N48:P48" si="22">N47/$B$43</f>
        <v>0</v>
      </c>
      <c r="O48" s="111">
        <f t="shared" si="22"/>
        <v>0</v>
      </c>
      <c r="P48" s="111">
        <f t="shared" si="22"/>
        <v>0</v>
      </c>
      <c r="S48" s="3"/>
      <c r="T48" s="3"/>
      <c r="U48" s="3"/>
      <c r="V48" s="3"/>
      <c r="W48" s="3"/>
      <c r="X48" s="3"/>
    </row>
    <row r="49" spans="1:24" s="2" customFormat="1" ht="16" x14ac:dyDescent="0.4">
      <c r="A49" s="116" t="s">
        <v>82</v>
      </c>
      <c r="B49" s="74"/>
      <c r="C49" s="25"/>
      <c r="D49" s="74"/>
      <c r="E49" s="25"/>
      <c r="F49" s="25"/>
      <c r="G49" s="22"/>
      <c r="H49" s="1"/>
      <c r="I49" s="20"/>
      <c r="J49" s="20"/>
      <c r="K49" s="44"/>
      <c r="L49" s="1"/>
      <c r="M49" s="42"/>
      <c r="N49" s="1"/>
      <c r="O49" s="17"/>
      <c r="S49" s="3"/>
      <c r="T49" s="3"/>
      <c r="U49" s="3"/>
      <c r="V49" s="3"/>
      <c r="W49" s="3"/>
      <c r="X49" s="3"/>
    </row>
    <row r="50" spans="1:24" s="2" customFormat="1" ht="16" x14ac:dyDescent="0.4">
      <c r="A50" s="73"/>
      <c r="B50" s="74"/>
      <c r="C50" s="25"/>
      <c r="D50" s="74"/>
      <c r="E50" s="25"/>
      <c r="F50" s="25"/>
      <c r="G50" s="22"/>
      <c r="H50" s="1"/>
      <c r="I50" s="20"/>
      <c r="J50" s="20"/>
      <c r="K50" s="44"/>
      <c r="L50" s="1"/>
      <c r="M50" s="42"/>
      <c r="N50" s="1"/>
      <c r="O50" s="17"/>
      <c r="S50" s="3"/>
      <c r="T50" s="3"/>
      <c r="U50" s="3"/>
      <c r="V50" s="3"/>
      <c r="W50" s="3"/>
      <c r="X50" s="3"/>
    </row>
    <row r="51" spans="1:24" s="2" customFormat="1" ht="71.25" customHeight="1" x14ac:dyDescent="0.35">
      <c r="A51" s="15" t="s">
        <v>33</v>
      </c>
      <c r="B51" s="9" t="s">
        <v>49</v>
      </c>
      <c r="C51" s="9" t="s">
        <v>27</v>
      </c>
      <c r="D51" s="9" t="s">
        <v>40</v>
      </c>
      <c r="E51" s="9" t="s">
        <v>42</v>
      </c>
      <c r="F51" s="9" t="s">
        <v>50</v>
      </c>
      <c r="G51" s="9" t="s">
        <v>0</v>
      </c>
      <c r="H51" s="9" t="s">
        <v>15</v>
      </c>
      <c r="I51" s="9" t="s">
        <v>1</v>
      </c>
      <c r="J51" s="9" t="s">
        <v>24</v>
      </c>
      <c r="K51" s="69" t="s">
        <v>2</v>
      </c>
      <c r="L51" s="9" t="s">
        <v>51</v>
      </c>
      <c r="M51" s="9" t="s">
        <v>58</v>
      </c>
      <c r="N51" s="9" t="s">
        <v>59</v>
      </c>
      <c r="O51" s="9" t="s">
        <v>60</v>
      </c>
      <c r="P51" s="9" t="s">
        <v>61</v>
      </c>
      <c r="S51" s="3"/>
      <c r="T51" s="3"/>
      <c r="U51" s="3"/>
      <c r="V51" s="3"/>
      <c r="W51" s="3"/>
      <c r="X51" s="3"/>
    </row>
    <row r="52" spans="1:24" s="2" customFormat="1" ht="30" customHeight="1" x14ac:dyDescent="0.4">
      <c r="A52" s="18" t="s">
        <v>14</v>
      </c>
      <c r="B52" s="139">
        <v>56000</v>
      </c>
      <c r="C52" s="92"/>
      <c r="D52" s="93"/>
      <c r="E52" s="94"/>
      <c r="F52" s="39">
        <f>B52*E52/1000</f>
        <v>0</v>
      </c>
      <c r="G52" s="89"/>
      <c r="H52" s="97"/>
      <c r="I52" s="39">
        <f>+G52+(G52*H52)</f>
        <v>0</v>
      </c>
      <c r="J52" s="99"/>
      <c r="K52" s="97"/>
      <c r="L52" s="39">
        <f>E52*G52</f>
        <v>0</v>
      </c>
      <c r="M52" s="65">
        <f>F52*G52</f>
        <v>0</v>
      </c>
      <c r="N52" s="65">
        <f>M52+(M52*K52)</f>
        <v>0</v>
      </c>
      <c r="O52" s="65">
        <f>N52+(N52*J52)</f>
        <v>0</v>
      </c>
      <c r="P52" s="65">
        <f>O52+(O52*H52)</f>
        <v>0</v>
      </c>
      <c r="S52" s="3"/>
      <c r="T52" s="3"/>
      <c r="U52" s="3"/>
      <c r="V52" s="3"/>
      <c r="W52" s="3"/>
      <c r="X52" s="3"/>
    </row>
    <row r="53" spans="1:24" s="2" customFormat="1" ht="30" customHeight="1" x14ac:dyDescent="0.4">
      <c r="A53" s="18" t="s">
        <v>12</v>
      </c>
      <c r="B53" s="140"/>
      <c r="C53" s="92"/>
      <c r="D53" s="93"/>
      <c r="E53" s="94"/>
      <c r="F53" s="39">
        <f>B52*E53/1000</f>
        <v>0</v>
      </c>
      <c r="G53" s="89"/>
      <c r="H53" s="97"/>
      <c r="I53" s="39">
        <f t="shared" ref="I53:I55" si="23">+G53+(G53*H53)</f>
        <v>0</v>
      </c>
      <c r="J53" s="99"/>
      <c r="K53" s="97"/>
      <c r="L53" s="39">
        <f>E53*G53</f>
        <v>0</v>
      </c>
      <c r="M53" s="65">
        <f>F53*G53</f>
        <v>0</v>
      </c>
      <c r="N53" s="65">
        <f t="shared" ref="N53:N55" si="24">M53+(M53*K53)</f>
        <v>0</v>
      </c>
      <c r="O53" s="65">
        <f t="shared" ref="O53:O55" si="25">N53+(N53*J53)</f>
        <v>0</v>
      </c>
      <c r="P53" s="65">
        <f t="shared" ref="P53:P55" si="26">O53+(O53*H53)</f>
        <v>0</v>
      </c>
      <c r="S53" s="3"/>
      <c r="T53" s="3"/>
      <c r="U53" s="3"/>
      <c r="V53" s="3"/>
      <c r="W53" s="3"/>
      <c r="X53" s="3"/>
    </row>
    <row r="54" spans="1:24" s="2" customFormat="1" ht="30" customHeight="1" x14ac:dyDescent="0.4">
      <c r="A54" s="19" t="s">
        <v>16</v>
      </c>
      <c r="B54" s="140"/>
      <c r="C54" s="95"/>
      <c r="D54" s="93"/>
      <c r="E54" s="96"/>
      <c r="F54" s="39">
        <f>B52*E54/1000</f>
        <v>0</v>
      </c>
      <c r="G54" s="98"/>
      <c r="H54" s="97"/>
      <c r="I54" s="39">
        <f t="shared" si="23"/>
        <v>0</v>
      </c>
      <c r="J54" s="99"/>
      <c r="K54" s="100"/>
      <c r="L54" s="39">
        <f>E54*G54</f>
        <v>0</v>
      </c>
      <c r="M54" s="65">
        <f>F54*G54</f>
        <v>0</v>
      </c>
      <c r="N54" s="65">
        <f t="shared" si="24"/>
        <v>0</v>
      </c>
      <c r="O54" s="65">
        <f t="shared" si="25"/>
        <v>0</v>
      </c>
      <c r="P54" s="65">
        <f t="shared" si="26"/>
        <v>0</v>
      </c>
      <c r="S54" s="3"/>
      <c r="T54" s="3"/>
      <c r="U54" s="3"/>
      <c r="V54" s="3"/>
      <c r="W54" s="3"/>
      <c r="X54" s="3"/>
    </row>
    <row r="55" spans="1:24" s="2" customFormat="1" ht="30" customHeight="1" x14ac:dyDescent="0.4">
      <c r="A55" s="18" t="s">
        <v>13</v>
      </c>
      <c r="B55" s="141"/>
      <c r="C55" s="92"/>
      <c r="D55" s="93"/>
      <c r="E55" s="94"/>
      <c r="F55" s="39">
        <f>B52*E55/1000</f>
        <v>0</v>
      </c>
      <c r="G55" s="89"/>
      <c r="H55" s="97"/>
      <c r="I55" s="39">
        <f t="shared" si="23"/>
        <v>0</v>
      </c>
      <c r="J55" s="99"/>
      <c r="K55" s="101"/>
      <c r="L55" s="39">
        <f>E55*G55</f>
        <v>0</v>
      </c>
      <c r="M55" s="65">
        <f>F55*G55</f>
        <v>0</v>
      </c>
      <c r="N55" s="65">
        <f t="shared" si="24"/>
        <v>0</v>
      </c>
      <c r="O55" s="65">
        <f t="shared" si="25"/>
        <v>0</v>
      </c>
      <c r="P55" s="65">
        <f t="shared" si="26"/>
        <v>0</v>
      </c>
      <c r="S55" s="3"/>
      <c r="T55" s="3"/>
      <c r="U55" s="3"/>
      <c r="V55" s="3"/>
      <c r="W55" s="3"/>
      <c r="X55" s="3"/>
    </row>
    <row r="56" spans="1:24" s="2" customFormat="1" ht="13.5" x14ac:dyDescent="0.4">
      <c r="A56" s="55"/>
      <c r="B56" s="1"/>
      <c r="C56" s="56"/>
      <c r="D56" s="1"/>
      <c r="E56" s="56"/>
      <c r="F56" s="84">
        <f>SUM(F52:F55)</f>
        <v>0</v>
      </c>
      <c r="G56" s="56"/>
      <c r="H56" s="56"/>
      <c r="I56" s="56"/>
      <c r="J56" s="26"/>
      <c r="K56" s="26"/>
      <c r="L56" s="102">
        <f>SUM(L52:L55)</f>
        <v>0</v>
      </c>
      <c r="M56" s="35">
        <f>SUM(M52:M55)</f>
        <v>0</v>
      </c>
      <c r="N56" s="35">
        <f>SUM(N52:N55)</f>
        <v>0</v>
      </c>
      <c r="O56" s="35">
        <f>SUM(O52:O55)</f>
        <v>0</v>
      </c>
      <c r="P56" s="35">
        <f>SUM(P52:P55)</f>
        <v>0</v>
      </c>
      <c r="S56" s="3"/>
      <c r="T56" s="3"/>
      <c r="U56" s="3"/>
      <c r="V56" s="3"/>
      <c r="W56" s="3"/>
      <c r="X56" s="3"/>
    </row>
    <row r="57" spans="1:24" s="2" customFormat="1" ht="13.5" customHeight="1" x14ac:dyDescent="0.4">
      <c r="A57" s="21"/>
      <c r="B57" s="1"/>
      <c r="C57" s="22"/>
      <c r="D57" s="1"/>
      <c r="E57" s="22"/>
      <c r="G57" s="22"/>
      <c r="H57" s="22"/>
      <c r="I57" s="1"/>
      <c r="J57" s="132" t="s">
        <v>56</v>
      </c>
      <c r="K57" s="132"/>
      <c r="L57" s="133"/>
      <c r="M57" s="111">
        <f>M56/$B$52</f>
        <v>0</v>
      </c>
      <c r="N57" s="111">
        <f t="shared" ref="N57:P57" si="27">N56/$B$52</f>
        <v>0</v>
      </c>
      <c r="O57" s="111">
        <f t="shared" si="27"/>
        <v>0</v>
      </c>
      <c r="P57" s="111">
        <f t="shared" si="27"/>
        <v>0</v>
      </c>
      <c r="S57" s="3"/>
      <c r="T57" s="3"/>
      <c r="U57" s="3"/>
      <c r="V57" s="3"/>
      <c r="W57" s="3"/>
      <c r="X57" s="3"/>
    </row>
    <row r="58" spans="1:24" s="2" customFormat="1" ht="16" x14ac:dyDescent="0.4">
      <c r="A58" s="116" t="s">
        <v>83</v>
      </c>
      <c r="B58" s="74"/>
      <c r="C58" s="25"/>
      <c r="D58" s="74"/>
      <c r="E58" s="25"/>
      <c r="F58" s="25"/>
      <c r="G58" s="22"/>
      <c r="H58" s="1"/>
      <c r="I58" s="20"/>
      <c r="J58" s="20"/>
      <c r="K58" s="44"/>
      <c r="L58" s="1"/>
      <c r="M58" s="42"/>
      <c r="N58" s="1"/>
      <c r="O58" s="17"/>
      <c r="S58" s="3"/>
      <c r="T58" s="3"/>
      <c r="U58" s="3"/>
      <c r="V58" s="3"/>
      <c r="W58" s="3"/>
      <c r="X58" s="3"/>
    </row>
    <row r="59" spans="1:24" s="2" customFormat="1" ht="16" x14ac:dyDescent="0.4">
      <c r="A59" s="73"/>
      <c r="B59" s="74"/>
      <c r="C59" s="25"/>
      <c r="D59" s="74"/>
      <c r="E59" s="25"/>
      <c r="F59" s="25"/>
      <c r="G59" s="22"/>
      <c r="H59" s="1"/>
      <c r="I59" s="20"/>
      <c r="J59" s="20"/>
      <c r="K59" s="44"/>
      <c r="L59" s="1"/>
      <c r="M59" s="42"/>
      <c r="N59" s="1"/>
      <c r="O59" s="17"/>
      <c r="S59" s="3"/>
      <c r="T59" s="3"/>
      <c r="U59" s="3"/>
      <c r="V59" s="3"/>
      <c r="W59" s="3"/>
      <c r="X59" s="3"/>
    </row>
    <row r="60" spans="1:24" s="2" customFormat="1" ht="61.5" customHeight="1" x14ac:dyDescent="0.35">
      <c r="A60" s="15" t="s">
        <v>33</v>
      </c>
      <c r="B60" s="9" t="s">
        <v>49</v>
      </c>
      <c r="C60" s="9" t="s">
        <v>27</v>
      </c>
      <c r="D60" s="9" t="s">
        <v>40</v>
      </c>
      <c r="E60" s="9" t="s">
        <v>42</v>
      </c>
      <c r="F60" s="9" t="s">
        <v>50</v>
      </c>
      <c r="G60" s="9" t="s">
        <v>0</v>
      </c>
      <c r="H60" s="9" t="s">
        <v>15</v>
      </c>
      <c r="I60" s="9" t="s">
        <v>1</v>
      </c>
      <c r="J60" s="9" t="s">
        <v>24</v>
      </c>
      <c r="K60" s="69" t="s">
        <v>2</v>
      </c>
      <c r="L60" s="9" t="s">
        <v>51</v>
      </c>
      <c r="M60" s="9" t="s">
        <v>58</v>
      </c>
      <c r="N60" s="9" t="s">
        <v>59</v>
      </c>
      <c r="O60" s="9" t="s">
        <v>60</v>
      </c>
      <c r="P60" s="9" t="s">
        <v>61</v>
      </c>
      <c r="S60" s="3"/>
      <c r="T60" s="3"/>
      <c r="U60" s="3"/>
      <c r="V60" s="3"/>
      <c r="W60" s="3"/>
      <c r="X60" s="3"/>
    </row>
    <row r="61" spans="1:24" s="2" customFormat="1" ht="30" customHeight="1" x14ac:dyDescent="0.4">
      <c r="A61" s="18" t="s">
        <v>14</v>
      </c>
      <c r="B61" s="139">
        <v>60000</v>
      </c>
      <c r="C61" s="92"/>
      <c r="D61" s="93"/>
      <c r="E61" s="94"/>
      <c r="F61" s="39">
        <f>$B$61*E61/1000</f>
        <v>0</v>
      </c>
      <c r="G61" s="89"/>
      <c r="H61" s="97"/>
      <c r="I61" s="39">
        <f>+G61+(G61*H61)</f>
        <v>0</v>
      </c>
      <c r="J61" s="99"/>
      <c r="K61" s="97"/>
      <c r="L61" s="39">
        <f>E61*G61</f>
        <v>0</v>
      </c>
      <c r="M61" s="65">
        <f>F61*G61</f>
        <v>0</v>
      </c>
      <c r="N61" s="65">
        <f>M61+(M61*K61)</f>
        <v>0</v>
      </c>
      <c r="O61" s="65">
        <f>N61+(N61*J61)</f>
        <v>0</v>
      </c>
      <c r="P61" s="65">
        <f>O61+(O61*H61)</f>
        <v>0</v>
      </c>
      <c r="S61" s="3"/>
      <c r="T61" s="3"/>
      <c r="U61" s="3"/>
      <c r="V61" s="3"/>
      <c r="W61" s="3"/>
      <c r="X61" s="3"/>
    </row>
    <row r="62" spans="1:24" s="2" customFormat="1" ht="30" customHeight="1" x14ac:dyDescent="0.4">
      <c r="A62" s="18" t="s">
        <v>12</v>
      </c>
      <c r="B62" s="140"/>
      <c r="C62" s="92"/>
      <c r="D62" s="93"/>
      <c r="E62" s="94"/>
      <c r="F62" s="39">
        <f t="shared" ref="F62:F64" si="28">$B$61*E62/1000</f>
        <v>0</v>
      </c>
      <c r="G62" s="89"/>
      <c r="H62" s="97"/>
      <c r="I62" s="39">
        <f t="shared" ref="I62:I64" si="29">+G62+(G62*H62)</f>
        <v>0</v>
      </c>
      <c r="J62" s="99"/>
      <c r="K62" s="97"/>
      <c r="L62" s="39">
        <f>E62*G62</f>
        <v>0</v>
      </c>
      <c r="M62" s="65">
        <f t="shared" ref="M62:M64" si="30">F62*G62</f>
        <v>0</v>
      </c>
      <c r="N62" s="65">
        <f t="shared" ref="N62:N64" si="31">M62+(M62*K62)</f>
        <v>0</v>
      </c>
      <c r="O62" s="65">
        <f t="shared" ref="O62:O64" si="32">N62+(N62*J62)</f>
        <v>0</v>
      </c>
      <c r="P62" s="65">
        <f t="shared" ref="P62:P64" si="33">O62+(O62*H62)</f>
        <v>0</v>
      </c>
      <c r="S62" s="3"/>
      <c r="T62" s="3"/>
      <c r="U62" s="3"/>
      <c r="V62" s="3"/>
      <c r="W62" s="3"/>
      <c r="X62" s="3"/>
    </row>
    <row r="63" spans="1:24" s="2" customFormat="1" ht="30" customHeight="1" x14ac:dyDescent="0.4">
      <c r="A63" s="19" t="s">
        <v>16</v>
      </c>
      <c r="B63" s="140"/>
      <c r="C63" s="95"/>
      <c r="D63" s="93"/>
      <c r="E63" s="96"/>
      <c r="F63" s="39">
        <f t="shared" si="28"/>
        <v>0</v>
      </c>
      <c r="G63" s="98"/>
      <c r="H63" s="97"/>
      <c r="I63" s="39">
        <f t="shared" si="29"/>
        <v>0</v>
      </c>
      <c r="J63" s="99"/>
      <c r="K63" s="100"/>
      <c r="L63" s="39">
        <f>E63*G63</f>
        <v>0</v>
      </c>
      <c r="M63" s="65">
        <f t="shared" si="30"/>
        <v>0</v>
      </c>
      <c r="N63" s="65">
        <f t="shared" si="31"/>
        <v>0</v>
      </c>
      <c r="O63" s="65">
        <f t="shared" si="32"/>
        <v>0</v>
      </c>
      <c r="P63" s="65">
        <f t="shared" si="33"/>
        <v>0</v>
      </c>
      <c r="S63" s="3"/>
      <c r="T63" s="3"/>
      <c r="U63" s="3"/>
      <c r="V63" s="3"/>
      <c r="W63" s="3"/>
      <c r="X63" s="3"/>
    </row>
    <row r="64" spans="1:24" s="2" customFormat="1" ht="30" customHeight="1" x14ac:dyDescent="0.4">
      <c r="A64" s="18" t="s">
        <v>13</v>
      </c>
      <c r="B64" s="141"/>
      <c r="C64" s="92"/>
      <c r="D64" s="93"/>
      <c r="E64" s="94"/>
      <c r="F64" s="39">
        <f t="shared" si="28"/>
        <v>0</v>
      </c>
      <c r="G64" s="89"/>
      <c r="H64" s="97"/>
      <c r="I64" s="39">
        <f t="shared" si="29"/>
        <v>0</v>
      </c>
      <c r="J64" s="99"/>
      <c r="K64" s="101"/>
      <c r="L64" s="39">
        <f>E64*G64</f>
        <v>0</v>
      </c>
      <c r="M64" s="65">
        <f t="shared" si="30"/>
        <v>0</v>
      </c>
      <c r="N64" s="65">
        <f t="shared" si="31"/>
        <v>0</v>
      </c>
      <c r="O64" s="65">
        <f t="shared" si="32"/>
        <v>0</v>
      </c>
      <c r="P64" s="65">
        <f t="shared" si="33"/>
        <v>0</v>
      </c>
      <c r="S64" s="3"/>
      <c r="T64" s="3"/>
      <c r="U64" s="3"/>
      <c r="V64" s="3"/>
      <c r="W64" s="3"/>
      <c r="X64" s="3"/>
    </row>
    <row r="65" spans="1:24" s="2" customFormat="1" ht="13.5" x14ac:dyDescent="0.4">
      <c r="A65" s="55"/>
      <c r="B65" s="1"/>
      <c r="C65" s="56"/>
      <c r="D65" s="1"/>
      <c r="E65" s="56"/>
      <c r="F65" s="84">
        <f>SUM(F61:F64)</f>
        <v>0</v>
      </c>
      <c r="G65" s="56"/>
      <c r="H65" s="56"/>
      <c r="I65" s="56"/>
      <c r="J65" s="26"/>
      <c r="K65" s="26"/>
      <c r="L65" s="102">
        <f>SUM(L61:L64)</f>
        <v>0</v>
      </c>
      <c r="M65" s="35">
        <f>SUM(M61:M64)</f>
        <v>0</v>
      </c>
      <c r="N65" s="35">
        <f t="shared" ref="N65:P65" si="34">SUM(N61:N64)</f>
        <v>0</v>
      </c>
      <c r="O65" s="35">
        <f t="shared" si="34"/>
        <v>0</v>
      </c>
      <c r="P65" s="35">
        <f t="shared" si="34"/>
        <v>0</v>
      </c>
      <c r="S65" s="3"/>
      <c r="T65" s="3"/>
      <c r="U65" s="3"/>
      <c r="V65" s="3"/>
      <c r="W65" s="3"/>
      <c r="X65" s="3"/>
    </row>
    <row r="66" spans="1:24" s="2" customFormat="1" ht="13.5" x14ac:dyDescent="0.4">
      <c r="A66" s="21"/>
      <c r="B66" s="1"/>
      <c r="C66" s="22"/>
      <c r="D66" s="1"/>
      <c r="E66" s="22"/>
      <c r="G66" s="22"/>
      <c r="H66" s="22"/>
      <c r="I66" s="1"/>
      <c r="J66" s="132" t="s">
        <v>55</v>
      </c>
      <c r="K66" s="132"/>
      <c r="L66" s="133"/>
      <c r="M66" s="111">
        <f>M65/$B$61</f>
        <v>0</v>
      </c>
      <c r="N66" s="111">
        <f t="shared" ref="N66:P66" si="35">N65/$B$61</f>
        <v>0</v>
      </c>
      <c r="O66" s="111">
        <f t="shared" si="35"/>
        <v>0</v>
      </c>
      <c r="P66" s="111">
        <f t="shared" si="35"/>
        <v>0</v>
      </c>
      <c r="S66" s="3"/>
      <c r="T66" s="3"/>
      <c r="U66" s="3"/>
      <c r="V66" s="3"/>
      <c r="W66" s="3"/>
      <c r="X66" s="3"/>
    </row>
    <row r="67" spans="1:24" s="2" customFormat="1" ht="13.5" x14ac:dyDescent="0.4">
      <c r="C67" s="25"/>
      <c r="D67" s="74"/>
      <c r="E67" s="25"/>
      <c r="G67" s="25"/>
      <c r="H67" s="22"/>
      <c r="I67" s="1"/>
      <c r="J67" s="20"/>
      <c r="K67" s="20"/>
      <c r="L67" s="44"/>
      <c r="M67" s="1"/>
      <c r="N67" s="42"/>
      <c r="O67" s="1"/>
      <c r="P67" s="17"/>
      <c r="S67" s="3"/>
      <c r="T67" s="3"/>
      <c r="U67" s="3"/>
      <c r="V67" s="3"/>
      <c r="W67" s="3"/>
      <c r="X67" s="3"/>
    </row>
    <row r="68" spans="1:24" s="2" customFormat="1" ht="25" customHeight="1" x14ac:dyDescent="0.4">
      <c r="A68" s="82" t="s">
        <v>74</v>
      </c>
      <c r="B68" s="106">
        <f>+B61+B52+B43+B34+B25+B16</f>
        <v>780000</v>
      </c>
      <c r="C68" s="25"/>
      <c r="D68" s="132" t="s">
        <v>73</v>
      </c>
      <c r="E68" s="133"/>
      <c r="F68" s="107">
        <f>SUM(F65+F56+F47+F38+F29+F20)</f>
        <v>0</v>
      </c>
      <c r="G68" s="25"/>
      <c r="H68" s="22"/>
      <c r="I68" s="1"/>
      <c r="J68" s="20"/>
      <c r="K68" s="103"/>
      <c r="L68" s="104" t="s">
        <v>62</v>
      </c>
      <c r="M68" s="109">
        <f>M65+M56+M47+M38+M29+M20</f>
        <v>0</v>
      </c>
      <c r="N68" s="110">
        <f t="shared" ref="N68:P68" si="36">N65+N56+N47+N38+N29+N20</f>
        <v>0</v>
      </c>
      <c r="O68" s="110">
        <f t="shared" si="36"/>
        <v>0</v>
      </c>
      <c r="P68" s="110">
        <f t="shared" si="36"/>
        <v>0</v>
      </c>
      <c r="S68" s="3"/>
      <c r="T68" s="3"/>
      <c r="U68" s="3"/>
      <c r="V68" s="3"/>
      <c r="W68" s="3"/>
      <c r="X68" s="3"/>
    </row>
    <row r="69" spans="1:24" s="2" customFormat="1" ht="16" x14ac:dyDescent="0.4">
      <c r="A69" s="73"/>
      <c r="B69" s="74"/>
      <c r="C69" s="25"/>
      <c r="D69" s="74"/>
      <c r="E69" s="25"/>
      <c r="G69" s="25"/>
      <c r="H69" s="22"/>
      <c r="I69" s="1"/>
      <c r="J69" s="20"/>
      <c r="K69" s="132" t="s">
        <v>57</v>
      </c>
      <c r="L69" s="132"/>
      <c r="M69" s="112">
        <f>+M68/B68</f>
        <v>0</v>
      </c>
      <c r="N69" s="112">
        <f>+N68/B68</f>
        <v>0</v>
      </c>
      <c r="O69" s="112">
        <f>+O68/B68</f>
        <v>0</v>
      </c>
      <c r="P69" s="112">
        <f>+P68/B68</f>
        <v>0</v>
      </c>
      <c r="S69" s="3"/>
      <c r="T69" s="3"/>
      <c r="U69" s="3"/>
      <c r="V69" s="3"/>
      <c r="W69" s="3"/>
      <c r="X69" s="3"/>
    </row>
    <row r="70" spans="1:24" s="2" customFormat="1" ht="16" x14ac:dyDescent="0.4">
      <c r="A70" s="73"/>
      <c r="B70" s="74"/>
      <c r="C70" s="25"/>
      <c r="D70" s="74"/>
      <c r="E70" s="25"/>
      <c r="G70" s="25"/>
      <c r="H70" s="22"/>
      <c r="I70" s="1"/>
      <c r="J70" s="20"/>
      <c r="K70" s="20"/>
      <c r="L70" s="20"/>
      <c r="M70" s="81"/>
      <c r="N70" s="80"/>
      <c r="O70" s="80"/>
      <c r="P70" s="80"/>
      <c r="S70" s="3"/>
      <c r="T70" s="3"/>
      <c r="U70" s="3"/>
      <c r="V70" s="3"/>
      <c r="W70" s="3"/>
      <c r="X70" s="3"/>
    </row>
    <row r="71" spans="1:24" s="1" customFormat="1" ht="51.75" customHeight="1" x14ac:dyDescent="0.4">
      <c r="A71" s="9" t="s">
        <v>10</v>
      </c>
      <c r="B71" s="9" t="s">
        <v>27</v>
      </c>
      <c r="C71" s="9" t="s">
        <v>40</v>
      </c>
      <c r="D71" s="9" t="s">
        <v>41</v>
      </c>
      <c r="E71" s="9" t="s">
        <v>39</v>
      </c>
      <c r="F71" s="9" t="s">
        <v>15</v>
      </c>
      <c r="G71" s="9" t="s">
        <v>38</v>
      </c>
      <c r="H71" s="9" t="s">
        <v>24</v>
      </c>
      <c r="I71" s="68"/>
      <c r="J71" s="68"/>
      <c r="K71" s="42"/>
      <c r="M71" s="17"/>
      <c r="N71" s="36"/>
      <c r="O71" s="21"/>
      <c r="P71" s="23"/>
      <c r="Q71" s="24"/>
    </row>
    <row r="72" spans="1:24" s="1" customFormat="1" ht="30" customHeight="1" x14ac:dyDescent="0.4">
      <c r="A72" s="54" t="s">
        <v>115</v>
      </c>
      <c r="B72" s="60"/>
      <c r="C72" s="62"/>
      <c r="D72" s="63" t="s">
        <v>30</v>
      </c>
      <c r="E72" s="123"/>
      <c r="F72" s="124"/>
      <c r="G72" s="59">
        <f t="shared" ref="G72:G75" si="37">E72+(E72*F72)</f>
        <v>0</v>
      </c>
      <c r="H72" s="124"/>
      <c r="I72" s="126"/>
      <c r="J72" s="126"/>
      <c r="K72" s="42"/>
      <c r="M72" s="17"/>
      <c r="N72" s="36"/>
      <c r="O72" s="21"/>
      <c r="P72" s="23"/>
      <c r="Q72" s="24"/>
    </row>
    <row r="73" spans="1:24" s="1" customFormat="1" ht="30" customHeight="1" x14ac:dyDescent="0.4">
      <c r="A73" s="54" t="s">
        <v>111</v>
      </c>
      <c r="B73" s="60"/>
      <c r="C73" s="61"/>
      <c r="D73" s="63" t="s">
        <v>30</v>
      </c>
      <c r="E73" s="123"/>
      <c r="F73" s="124"/>
      <c r="G73" s="59">
        <f t="shared" si="37"/>
        <v>0</v>
      </c>
      <c r="H73" s="124"/>
      <c r="I73" s="126"/>
      <c r="J73" s="126"/>
      <c r="K73" s="42"/>
      <c r="M73" s="17"/>
      <c r="N73" s="36"/>
      <c r="O73" s="21"/>
      <c r="P73" s="23"/>
      <c r="Q73" s="24"/>
    </row>
    <row r="74" spans="1:24" s="1" customFormat="1" ht="30" customHeight="1" x14ac:dyDescent="0.4">
      <c r="A74" s="54" t="s">
        <v>112</v>
      </c>
      <c r="B74" s="60"/>
      <c r="C74" s="61"/>
      <c r="D74" s="63" t="s">
        <v>30</v>
      </c>
      <c r="E74" s="123"/>
      <c r="F74" s="124"/>
      <c r="G74" s="59">
        <f t="shared" si="37"/>
        <v>0</v>
      </c>
      <c r="H74" s="124"/>
      <c r="I74" s="126"/>
      <c r="J74" s="126"/>
      <c r="K74" s="42"/>
      <c r="M74" s="17"/>
      <c r="N74" s="36"/>
      <c r="O74" s="21"/>
      <c r="P74" s="23"/>
      <c r="Q74" s="24"/>
    </row>
    <row r="75" spans="1:24" s="1" customFormat="1" ht="30" customHeight="1" x14ac:dyDescent="0.4">
      <c r="A75" s="54" t="s">
        <v>113</v>
      </c>
      <c r="B75" s="60"/>
      <c r="C75" s="61"/>
      <c r="D75" s="63" t="s">
        <v>30</v>
      </c>
      <c r="E75" s="123"/>
      <c r="F75" s="124"/>
      <c r="G75" s="59">
        <f t="shared" si="37"/>
        <v>0</v>
      </c>
      <c r="H75" s="124"/>
      <c r="I75" s="126"/>
      <c r="J75" s="126"/>
      <c r="K75" s="42"/>
      <c r="M75" s="17"/>
      <c r="N75" s="36"/>
      <c r="O75" s="21"/>
      <c r="P75" s="23"/>
      <c r="Q75" s="24"/>
    </row>
    <row r="76" spans="1:24" s="1" customFormat="1" ht="39.75" customHeight="1" x14ac:dyDescent="0.4">
      <c r="A76" s="54" t="s">
        <v>11</v>
      </c>
      <c r="B76" s="60"/>
      <c r="C76" s="61"/>
      <c r="D76" s="63" t="s">
        <v>30</v>
      </c>
      <c r="E76" s="123"/>
      <c r="F76" s="124"/>
      <c r="G76" s="59">
        <f>E76+(E76*F76)</f>
        <v>0</v>
      </c>
      <c r="H76" s="124"/>
      <c r="I76" s="126"/>
      <c r="J76" s="126"/>
      <c r="K76" s="42"/>
      <c r="M76" s="17"/>
      <c r="N76" s="36"/>
      <c r="O76" s="21"/>
      <c r="P76" s="23"/>
      <c r="Q76" s="24"/>
    </row>
    <row r="77" spans="1:24" s="1" customFormat="1" ht="39.75" customHeight="1" x14ac:dyDescent="0.4">
      <c r="A77" s="54" t="s">
        <v>32</v>
      </c>
      <c r="B77" s="60"/>
      <c r="C77" s="61"/>
      <c r="D77" s="63" t="s">
        <v>30</v>
      </c>
      <c r="E77" s="123"/>
      <c r="F77" s="124"/>
      <c r="G77" s="59">
        <f t="shared" ref="G77:G83" si="38">E77+(E77*F77)</f>
        <v>0</v>
      </c>
      <c r="H77" s="124"/>
      <c r="I77" s="126"/>
      <c r="J77" s="126"/>
      <c r="K77" s="42"/>
      <c r="M77" s="17"/>
      <c r="N77" s="36"/>
      <c r="O77" s="21"/>
      <c r="P77" s="23"/>
      <c r="Q77" s="24"/>
    </row>
    <row r="78" spans="1:24" s="1" customFormat="1" ht="39.75" customHeight="1" x14ac:dyDescent="0.4">
      <c r="A78" s="54" t="s">
        <v>114</v>
      </c>
      <c r="B78" s="60"/>
      <c r="C78" s="61"/>
      <c r="D78" s="63" t="s">
        <v>30</v>
      </c>
      <c r="E78" s="123"/>
      <c r="F78" s="124"/>
      <c r="G78" s="59">
        <f t="shared" si="38"/>
        <v>0</v>
      </c>
      <c r="H78" s="124"/>
      <c r="I78" s="126"/>
      <c r="J78" s="126"/>
      <c r="K78" s="42"/>
      <c r="M78" s="17"/>
      <c r="N78" s="36"/>
      <c r="O78" s="21"/>
      <c r="P78" s="23"/>
      <c r="Q78" s="24"/>
    </row>
    <row r="79" spans="1:24" s="1" customFormat="1" ht="39.75" customHeight="1" x14ac:dyDescent="0.4">
      <c r="A79" s="54" t="s">
        <v>34</v>
      </c>
      <c r="B79" s="62"/>
      <c r="C79" s="61"/>
      <c r="D79" s="63" t="s">
        <v>30</v>
      </c>
      <c r="E79" s="123"/>
      <c r="F79" s="124"/>
      <c r="G79" s="59">
        <f t="shared" si="38"/>
        <v>0</v>
      </c>
      <c r="H79" s="124"/>
      <c r="I79" s="126"/>
      <c r="J79" s="126"/>
      <c r="K79" s="42"/>
      <c r="M79" s="17"/>
      <c r="N79" s="36"/>
      <c r="O79" s="21"/>
      <c r="P79" s="23"/>
      <c r="Q79" s="24"/>
    </row>
    <row r="80" spans="1:24" s="1" customFormat="1" ht="39.75" customHeight="1" x14ac:dyDescent="0.4">
      <c r="A80" s="54" t="s">
        <v>35</v>
      </c>
      <c r="B80" s="62"/>
      <c r="C80" s="61"/>
      <c r="D80" s="63" t="s">
        <v>30</v>
      </c>
      <c r="E80" s="123"/>
      <c r="F80" s="124"/>
      <c r="G80" s="59">
        <f t="shared" si="38"/>
        <v>0</v>
      </c>
      <c r="H80" s="124"/>
      <c r="I80" s="126"/>
      <c r="J80" s="126"/>
      <c r="K80" s="42"/>
      <c r="M80" s="17"/>
      <c r="N80" s="36"/>
      <c r="O80" s="21"/>
      <c r="P80" s="23"/>
      <c r="Q80" s="24"/>
    </row>
    <row r="81" spans="1:17" s="1" customFormat="1" ht="39.75" customHeight="1" x14ac:dyDescent="0.4">
      <c r="A81" s="54" t="s">
        <v>36</v>
      </c>
      <c r="B81" s="62"/>
      <c r="C81" s="61"/>
      <c r="D81" s="63" t="s">
        <v>30</v>
      </c>
      <c r="E81" s="123"/>
      <c r="F81" s="124"/>
      <c r="G81" s="59">
        <f t="shared" si="38"/>
        <v>0</v>
      </c>
      <c r="H81" s="124"/>
      <c r="I81" s="126"/>
      <c r="J81" s="126"/>
      <c r="K81" s="42"/>
      <c r="M81" s="17"/>
      <c r="N81" s="36"/>
      <c r="O81" s="21"/>
      <c r="P81" s="23"/>
      <c r="Q81" s="24"/>
    </row>
    <row r="82" spans="1:17" s="1" customFormat="1" ht="39.75" customHeight="1" x14ac:dyDescent="0.4">
      <c r="A82" s="54" t="s">
        <v>37</v>
      </c>
      <c r="B82" s="62"/>
      <c r="C82" s="61"/>
      <c r="D82" s="63" t="s">
        <v>30</v>
      </c>
      <c r="E82" s="123"/>
      <c r="F82" s="124"/>
      <c r="G82" s="59">
        <f t="shared" si="38"/>
        <v>0</v>
      </c>
      <c r="H82" s="124"/>
      <c r="I82" s="126"/>
      <c r="J82" s="126"/>
      <c r="K82" s="42"/>
      <c r="M82" s="17"/>
      <c r="N82" s="36"/>
      <c r="O82" s="21"/>
      <c r="P82" s="23"/>
      <c r="Q82" s="24"/>
    </row>
    <row r="83" spans="1:17" s="1" customFormat="1" ht="39.75" customHeight="1" x14ac:dyDescent="0.4">
      <c r="A83" s="54" t="s">
        <v>116</v>
      </c>
      <c r="B83" s="60"/>
      <c r="C83" s="61"/>
      <c r="D83" s="63" t="s">
        <v>30</v>
      </c>
      <c r="E83" s="123"/>
      <c r="F83" s="124"/>
      <c r="G83" s="59">
        <f t="shared" si="38"/>
        <v>0</v>
      </c>
      <c r="H83" s="124"/>
      <c r="I83" s="126"/>
      <c r="J83" s="126"/>
      <c r="K83" s="42"/>
      <c r="M83" s="17"/>
      <c r="N83" s="36"/>
      <c r="O83" s="21"/>
      <c r="P83" s="23"/>
      <c r="Q83" s="24"/>
    </row>
    <row r="84" spans="1:17" s="1" customFormat="1" ht="39.75" customHeight="1" x14ac:dyDescent="0.4">
      <c r="A84" s="54" t="s">
        <v>117</v>
      </c>
      <c r="B84" s="60"/>
      <c r="C84" s="61"/>
      <c r="D84" s="63" t="s">
        <v>30</v>
      </c>
      <c r="E84" s="123"/>
      <c r="F84" s="124"/>
      <c r="G84" s="59"/>
      <c r="H84" s="124"/>
      <c r="I84" s="126"/>
      <c r="J84" s="126"/>
      <c r="K84" s="42"/>
      <c r="M84" s="17"/>
      <c r="N84" s="36"/>
      <c r="O84" s="21"/>
      <c r="P84" s="23"/>
      <c r="Q84" s="24"/>
    </row>
    <row r="85" spans="1:17" s="1" customFormat="1" ht="39.75" customHeight="1" x14ac:dyDescent="0.4">
      <c r="A85" s="54" t="s">
        <v>119</v>
      </c>
      <c r="B85" s="60"/>
      <c r="C85" s="61"/>
      <c r="D85" s="64" t="s">
        <v>31</v>
      </c>
      <c r="E85" s="123"/>
      <c r="F85" s="124"/>
      <c r="G85" s="59">
        <f>E85+(E85*F85)</f>
        <v>0</v>
      </c>
      <c r="H85" s="124"/>
      <c r="I85" s="126"/>
      <c r="J85" s="126"/>
      <c r="K85" s="42"/>
      <c r="M85" s="17"/>
      <c r="N85" s="36"/>
      <c r="O85" s="21"/>
      <c r="P85" s="23"/>
      <c r="Q85" s="24"/>
    </row>
    <row r="86" spans="1:17" s="1" customFormat="1" ht="39.75" customHeight="1" x14ac:dyDescent="0.4">
      <c r="A86" s="54" t="s">
        <v>120</v>
      </c>
      <c r="B86" s="62"/>
      <c r="C86" s="61"/>
      <c r="D86" s="64" t="s">
        <v>31</v>
      </c>
      <c r="E86" s="123"/>
      <c r="F86" s="124"/>
      <c r="G86" s="65">
        <f>E86+(E86*F86)</f>
        <v>0</v>
      </c>
      <c r="H86" s="124"/>
      <c r="I86" s="126"/>
      <c r="J86" s="126"/>
      <c r="K86" s="42"/>
      <c r="M86" s="17"/>
      <c r="N86" s="36"/>
      <c r="O86" s="21"/>
      <c r="P86" s="23"/>
      <c r="Q86" s="24"/>
    </row>
    <row r="87" spans="1:17" s="1" customFormat="1" ht="13.5" x14ac:dyDescent="0.4">
      <c r="A87" s="24"/>
      <c r="B87" s="24"/>
      <c r="C87" s="57"/>
      <c r="D87" s="25"/>
      <c r="E87" s="58"/>
      <c r="F87" s="58"/>
      <c r="G87" s="58"/>
      <c r="H87" s="25"/>
      <c r="I87" s="25"/>
      <c r="J87" s="42"/>
      <c r="K87" s="42"/>
      <c r="M87" s="17"/>
      <c r="N87" s="36"/>
      <c r="O87" s="21"/>
      <c r="P87" s="23"/>
      <c r="Q87" s="24"/>
    </row>
    <row r="88" spans="1:17" s="1" customFormat="1" ht="14" x14ac:dyDescent="0.4">
      <c r="A88" s="151" t="s">
        <v>84</v>
      </c>
      <c r="B88" s="151"/>
      <c r="C88" s="151"/>
      <c r="D88" s="151"/>
      <c r="E88" s="151"/>
      <c r="F88" s="151"/>
      <c r="G88" s="151"/>
      <c r="H88" s="151"/>
      <c r="I88" s="25"/>
      <c r="J88" s="42"/>
      <c r="K88" s="42"/>
      <c r="M88" s="17"/>
      <c r="N88" s="36"/>
      <c r="O88" s="21"/>
      <c r="P88" s="23"/>
      <c r="Q88" s="24"/>
    </row>
    <row r="89" spans="1:17" s="1" customFormat="1" ht="15" x14ac:dyDescent="0.4">
      <c r="A89" s="5"/>
      <c r="B89" s="5"/>
      <c r="C89" s="5"/>
      <c r="D89" s="5"/>
      <c r="E89" s="5"/>
      <c r="F89" s="5"/>
      <c r="G89" s="5"/>
      <c r="H89" s="5"/>
      <c r="I89" s="25"/>
      <c r="J89" s="42"/>
      <c r="K89" s="42"/>
      <c r="M89" s="17"/>
      <c r="N89" s="36"/>
      <c r="O89" s="21"/>
      <c r="P89" s="23"/>
      <c r="Q89" s="24"/>
    </row>
    <row r="90" spans="1:17" s="1" customFormat="1" ht="15" x14ac:dyDescent="0.4">
      <c r="A90" s="5"/>
      <c r="B90" s="5"/>
      <c r="C90" s="5"/>
      <c r="D90" s="145" t="s">
        <v>23</v>
      </c>
      <c r="E90" s="146"/>
      <c r="F90" s="146"/>
      <c r="G90" s="146"/>
      <c r="H90" s="146"/>
      <c r="I90" s="25"/>
      <c r="J90" s="42"/>
      <c r="K90" s="42"/>
      <c r="M90" s="17"/>
      <c r="N90" s="36"/>
      <c r="O90" s="21"/>
      <c r="P90" s="23"/>
      <c r="Q90" s="24"/>
    </row>
    <row r="91" spans="1:17" s="1" customFormat="1" ht="39" x14ac:dyDescent="0.4">
      <c r="A91" s="10" t="s">
        <v>3</v>
      </c>
      <c r="B91" s="10" t="s">
        <v>25</v>
      </c>
      <c r="C91" s="11" t="s">
        <v>8</v>
      </c>
      <c r="D91" s="10" t="s">
        <v>17</v>
      </c>
      <c r="E91" s="10" t="s">
        <v>18</v>
      </c>
      <c r="F91" s="10" t="s">
        <v>19</v>
      </c>
      <c r="G91" s="10" t="s">
        <v>20</v>
      </c>
      <c r="H91" s="10" t="s">
        <v>26</v>
      </c>
      <c r="I91" s="25"/>
      <c r="J91" s="42"/>
      <c r="K91" s="42"/>
      <c r="M91" s="17"/>
      <c r="N91" s="36"/>
      <c r="O91" s="21"/>
      <c r="P91" s="23"/>
      <c r="Q91" s="24"/>
    </row>
    <row r="92" spans="1:17" s="1" customFormat="1" ht="14" x14ac:dyDescent="0.4">
      <c r="A92" s="28" t="s">
        <v>4</v>
      </c>
      <c r="B92" s="29">
        <f>B16</f>
        <v>165000</v>
      </c>
      <c r="C92" s="114">
        <f>B92/B98</f>
        <v>0.21153846153846154</v>
      </c>
      <c r="D92" s="31">
        <f>+F16</f>
        <v>0</v>
      </c>
      <c r="E92" s="31">
        <f>+F17</f>
        <v>0</v>
      </c>
      <c r="F92" s="31">
        <f>+F18</f>
        <v>0</v>
      </c>
      <c r="G92" s="31">
        <f>+F19</f>
        <v>0</v>
      </c>
      <c r="H92" s="85">
        <f>+SUM(D92:G92)</f>
        <v>0</v>
      </c>
      <c r="I92" s="25"/>
      <c r="J92" s="42"/>
      <c r="K92" s="42"/>
      <c r="M92" s="17"/>
      <c r="N92" s="36"/>
      <c r="O92" s="21"/>
      <c r="P92" s="23"/>
      <c r="Q92" s="24"/>
    </row>
    <row r="93" spans="1:17" s="1" customFormat="1" ht="14" x14ac:dyDescent="0.4">
      <c r="A93" s="28" t="s">
        <v>21</v>
      </c>
      <c r="B93" s="29">
        <f>B25</f>
        <v>172000</v>
      </c>
      <c r="C93" s="114">
        <f>B93/B98</f>
        <v>0.22051282051282051</v>
      </c>
      <c r="D93" s="31">
        <f>+F25</f>
        <v>0</v>
      </c>
      <c r="E93" s="31">
        <f>+F26</f>
        <v>0</v>
      </c>
      <c r="F93" s="31">
        <f>+F27</f>
        <v>0</v>
      </c>
      <c r="G93" s="31">
        <f>+F28</f>
        <v>0</v>
      </c>
      <c r="H93" s="85">
        <f t="shared" ref="H93:H97" si="39">+SUM(D93:G93)</f>
        <v>0</v>
      </c>
      <c r="I93" s="25"/>
      <c r="J93" s="42"/>
      <c r="K93" s="42"/>
      <c r="M93" s="17"/>
      <c r="N93" s="36"/>
      <c r="O93" s="21"/>
      <c r="P93" s="23"/>
      <c r="Q93" s="24"/>
    </row>
    <row r="94" spans="1:17" s="1" customFormat="1" ht="14" x14ac:dyDescent="0.4">
      <c r="A94" s="28" t="s">
        <v>5</v>
      </c>
      <c r="B94" s="29">
        <f>B34</f>
        <v>47000</v>
      </c>
      <c r="C94" s="114">
        <f>B94/B98</f>
        <v>6.0256410256410257E-2</v>
      </c>
      <c r="D94" s="31">
        <f>+F34</f>
        <v>0</v>
      </c>
      <c r="E94" s="31">
        <f>+F35</f>
        <v>0</v>
      </c>
      <c r="F94" s="31">
        <f>+F36</f>
        <v>0</v>
      </c>
      <c r="G94" s="31">
        <f>+F37</f>
        <v>0</v>
      </c>
      <c r="H94" s="85">
        <f t="shared" si="39"/>
        <v>0</v>
      </c>
      <c r="I94" s="25"/>
      <c r="J94" s="42"/>
      <c r="K94" s="42"/>
      <c r="M94" s="17"/>
      <c r="N94" s="36"/>
      <c r="O94" s="21"/>
      <c r="P94" s="23"/>
      <c r="Q94" s="24"/>
    </row>
    <row r="95" spans="1:17" s="1" customFormat="1" ht="14" x14ac:dyDescent="0.4">
      <c r="A95" s="28" t="s">
        <v>6</v>
      </c>
      <c r="B95" s="29">
        <f>B43</f>
        <v>280000</v>
      </c>
      <c r="C95" s="114">
        <f>B95/B98</f>
        <v>0.35897435897435898</v>
      </c>
      <c r="D95" s="31">
        <f>+F43</f>
        <v>0</v>
      </c>
      <c r="E95" s="31">
        <f>+F44</f>
        <v>0</v>
      </c>
      <c r="F95" s="31">
        <f>+F45</f>
        <v>0</v>
      </c>
      <c r="G95" s="31">
        <f>+F46</f>
        <v>0</v>
      </c>
      <c r="H95" s="85">
        <f t="shared" si="39"/>
        <v>0</v>
      </c>
      <c r="I95" s="25"/>
      <c r="J95" s="42"/>
      <c r="K95" s="42"/>
      <c r="M95" s="17"/>
      <c r="N95" s="36"/>
      <c r="O95" s="21"/>
      <c r="P95" s="23"/>
      <c r="Q95" s="24"/>
    </row>
    <row r="96" spans="1:17" s="1" customFormat="1" ht="14" x14ac:dyDescent="0.4">
      <c r="A96" s="28" t="s">
        <v>7</v>
      </c>
      <c r="B96" s="29">
        <f>B52</f>
        <v>56000</v>
      </c>
      <c r="C96" s="114">
        <f>B96/B98</f>
        <v>7.179487179487179E-2</v>
      </c>
      <c r="D96" s="31">
        <f>+F52</f>
        <v>0</v>
      </c>
      <c r="E96" s="31">
        <f>+F53</f>
        <v>0</v>
      </c>
      <c r="F96" s="31">
        <f>+F54</f>
        <v>0</v>
      </c>
      <c r="G96" s="31">
        <f>+F55</f>
        <v>0</v>
      </c>
      <c r="H96" s="85">
        <f t="shared" si="39"/>
        <v>0</v>
      </c>
      <c r="I96" s="25"/>
      <c r="J96" s="42"/>
      <c r="K96" s="42"/>
      <c r="M96" s="17"/>
      <c r="N96" s="36"/>
      <c r="O96" s="21"/>
      <c r="P96" s="23"/>
      <c r="Q96" s="24"/>
    </row>
    <row r="97" spans="1:17" s="1" customFormat="1" ht="14" x14ac:dyDescent="0.4">
      <c r="A97" s="28" t="s">
        <v>22</v>
      </c>
      <c r="B97" s="29">
        <f>B61</f>
        <v>60000</v>
      </c>
      <c r="C97" s="114">
        <f>B97/B98</f>
        <v>7.6923076923076927E-2</v>
      </c>
      <c r="D97" s="31">
        <f>+F61</f>
        <v>0</v>
      </c>
      <c r="E97" s="31">
        <f>+F62</f>
        <v>0</v>
      </c>
      <c r="F97" s="31">
        <f>+F63</f>
        <v>0</v>
      </c>
      <c r="G97" s="31">
        <f>+F64</f>
        <v>0</v>
      </c>
      <c r="H97" s="85">
        <f t="shared" si="39"/>
        <v>0</v>
      </c>
      <c r="I97" s="25"/>
      <c r="J97" s="42"/>
      <c r="K97" s="42"/>
      <c r="M97" s="17"/>
      <c r="N97" s="36"/>
      <c r="O97" s="21"/>
      <c r="P97" s="23"/>
      <c r="Q97" s="24"/>
    </row>
    <row r="98" spans="1:17" s="1" customFormat="1" ht="14" x14ac:dyDescent="0.4">
      <c r="A98" s="6" t="s">
        <v>9</v>
      </c>
      <c r="B98" s="12">
        <f>SUM(B92:B97)</f>
        <v>780000</v>
      </c>
      <c r="C98" s="7">
        <f>SUM(C92:C97)</f>
        <v>1</v>
      </c>
      <c r="D98" s="45"/>
      <c r="E98" s="45"/>
      <c r="F98" s="45"/>
      <c r="G98" s="31"/>
      <c r="H98" s="31"/>
      <c r="I98" s="25"/>
      <c r="J98" s="42"/>
      <c r="K98" s="42"/>
      <c r="M98" s="17"/>
      <c r="N98" s="36"/>
      <c r="O98" s="21"/>
      <c r="P98" s="23"/>
      <c r="Q98" s="24"/>
    </row>
    <row r="99" spans="1:17" s="1" customFormat="1" ht="30" customHeight="1" x14ac:dyDescent="0.4">
      <c r="A99" s="32"/>
      <c r="B99" s="147" t="s">
        <v>64</v>
      </c>
      <c r="C99" s="147"/>
      <c r="D99" s="85">
        <f>SUM(D92+D93+D94+D95+D96+D97)</f>
        <v>0</v>
      </c>
      <c r="E99" s="85">
        <f t="shared" ref="E99:H99" si="40">SUM(E92+E93+E94+E95+E96+E97)</f>
        <v>0</v>
      </c>
      <c r="F99" s="85">
        <f t="shared" si="40"/>
        <v>0</v>
      </c>
      <c r="G99" s="85">
        <f t="shared" si="40"/>
        <v>0</v>
      </c>
      <c r="H99" s="85">
        <f t="shared" si="40"/>
        <v>0</v>
      </c>
      <c r="I99" s="25"/>
      <c r="J99" s="42"/>
      <c r="K99" s="42"/>
      <c r="M99" s="17"/>
      <c r="N99" s="36"/>
      <c r="O99" s="21"/>
      <c r="P99" s="23"/>
      <c r="Q99" s="24"/>
    </row>
    <row r="100" spans="1:17" s="1" customFormat="1" ht="30" customHeight="1" x14ac:dyDescent="0.4">
      <c r="A100" s="32"/>
      <c r="B100" s="142" t="s">
        <v>63</v>
      </c>
      <c r="C100" s="143"/>
      <c r="D100" s="88">
        <f>+D99/$B$98</f>
        <v>0</v>
      </c>
      <c r="E100" s="88">
        <f t="shared" ref="E100:H100" si="41">+E99/$B$98</f>
        <v>0</v>
      </c>
      <c r="F100" s="88">
        <f t="shared" si="41"/>
        <v>0</v>
      </c>
      <c r="G100" s="88">
        <f t="shared" si="41"/>
        <v>0</v>
      </c>
      <c r="H100" s="88">
        <f t="shared" si="41"/>
        <v>0</v>
      </c>
      <c r="I100" s="25"/>
      <c r="J100" s="42"/>
      <c r="K100" s="42"/>
      <c r="M100" s="17"/>
      <c r="N100" s="36"/>
      <c r="O100" s="21"/>
      <c r="P100" s="23"/>
      <c r="Q100" s="24"/>
    </row>
    <row r="101" spans="1:17" s="1" customFormat="1" ht="30" customHeight="1" x14ac:dyDescent="0.4">
      <c r="A101" s="32"/>
      <c r="B101" s="147" t="s">
        <v>66</v>
      </c>
      <c r="C101" s="147"/>
      <c r="D101" s="85">
        <f>D99+D99*K61</f>
        <v>0</v>
      </c>
      <c r="E101" s="85">
        <f>E99+E99*K62</f>
        <v>0</v>
      </c>
      <c r="F101" s="85">
        <f>F99+F99*K63</f>
        <v>0</v>
      </c>
      <c r="G101" s="85">
        <f>G99+G99*K64</f>
        <v>0</v>
      </c>
      <c r="H101" s="85">
        <f>SUM(C101:G101)</f>
        <v>0</v>
      </c>
      <c r="I101" s="25"/>
      <c r="J101" s="42"/>
      <c r="K101" s="42"/>
      <c r="M101" s="17"/>
      <c r="N101" s="36"/>
      <c r="O101" s="21"/>
      <c r="P101" s="23"/>
      <c r="Q101" s="24"/>
    </row>
    <row r="102" spans="1:17" s="1" customFormat="1" ht="30" customHeight="1" x14ac:dyDescent="0.4">
      <c r="A102" s="32"/>
      <c r="B102" s="142" t="s">
        <v>65</v>
      </c>
      <c r="C102" s="143"/>
      <c r="D102" s="88">
        <f>D101/$B$98</f>
        <v>0</v>
      </c>
      <c r="E102" s="88">
        <f t="shared" ref="E102:H102" si="42">E101/$B$98</f>
        <v>0</v>
      </c>
      <c r="F102" s="88">
        <f t="shared" si="42"/>
        <v>0</v>
      </c>
      <c r="G102" s="88">
        <f t="shared" si="42"/>
        <v>0</v>
      </c>
      <c r="H102" s="88">
        <f t="shared" si="42"/>
        <v>0</v>
      </c>
      <c r="I102" s="25"/>
      <c r="J102" s="42"/>
      <c r="K102" s="42"/>
      <c r="M102" s="17"/>
      <c r="N102" s="36"/>
      <c r="O102" s="21"/>
      <c r="P102" s="23"/>
      <c r="Q102" s="24"/>
    </row>
    <row r="103" spans="1:17" s="74" customFormat="1" ht="14" x14ac:dyDescent="0.4">
      <c r="A103" s="86"/>
      <c r="B103" s="87"/>
      <c r="C103" s="87"/>
      <c r="D103" s="83"/>
      <c r="E103" s="83"/>
      <c r="F103" s="83"/>
      <c r="G103" s="83"/>
      <c r="H103" s="83"/>
      <c r="I103" s="25"/>
      <c r="J103" s="42"/>
      <c r="K103" s="42"/>
      <c r="M103" s="36"/>
      <c r="N103" s="36"/>
      <c r="O103" s="24"/>
      <c r="P103" s="23"/>
      <c r="Q103" s="24"/>
    </row>
    <row r="104" spans="1:17" s="1" customFormat="1" ht="13.5" x14ac:dyDescent="0.4">
      <c r="A104" s="24"/>
      <c r="B104" s="24"/>
      <c r="C104" s="57"/>
      <c r="D104" s="25"/>
      <c r="E104" s="58"/>
      <c r="F104" s="58"/>
      <c r="G104" s="58"/>
      <c r="H104" s="25"/>
      <c r="I104" s="25"/>
      <c r="J104" s="42"/>
      <c r="K104" s="42"/>
      <c r="M104" s="17"/>
      <c r="N104" s="36"/>
      <c r="O104" s="21"/>
      <c r="P104" s="23"/>
      <c r="Q104" s="24"/>
    </row>
    <row r="105" spans="1:17" s="1" customFormat="1" ht="14" x14ac:dyDescent="0.4">
      <c r="A105" s="151" t="s">
        <v>127</v>
      </c>
      <c r="B105" s="151"/>
      <c r="C105" s="151"/>
      <c r="D105" s="151"/>
      <c r="E105" s="151"/>
      <c r="F105" s="151"/>
      <c r="G105" s="151"/>
      <c r="H105" s="66"/>
      <c r="I105" s="66"/>
      <c r="J105" s="44"/>
      <c r="K105" s="42"/>
      <c r="M105" s="17"/>
      <c r="N105" s="36"/>
      <c r="O105" s="21"/>
      <c r="P105" s="23"/>
      <c r="Q105" s="24"/>
    </row>
    <row r="106" spans="1:17" s="1" customFormat="1" ht="13.5" x14ac:dyDescent="0.4">
      <c r="A106" s="21"/>
      <c r="B106" s="22"/>
      <c r="C106" s="22"/>
      <c r="D106" s="22"/>
      <c r="E106" s="22"/>
      <c r="F106" s="43"/>
      <c r="G106" s="43"/>
      <c r="H106" s="43"/>
      <c r="I106" s="42"/>
      <c r="J106" s="44"/>
      <c r="K106" s="42"/>
      <c r="M106" s="17"/>
      <c r="N106" s="36"/>
      <c r="O106" s="21"/>
      <c r="P106" s="23"/>
      <c r="Q106" s="24"/>
    </row>
    <row r="107" spans="1:17" s="1" customFormat="1" ht="23.25" customHeight="1" x14ac:dyDescent="0.4">
      <c r="A107" s="9" t="s">
        <v>29</v>
      </c>
      <c r="B107" s="9" t="s">
        <v>27</v>
      </c>
      <c r="C107" s="9" t="s">
        <v>43</v>
      </c>
      <c r="D107" s="9" t="s">
        <v>15</v>
      </c>
      <c r="E107" s="9" t="s">
        <v>38</v>
      </c>
      <c r="F107" s="9" t="s">
        <v>44</v>
      </c>
      <c r="G107" s="9" t="s">
        <v>45</v>
      </c>
      <c r="H107" s="43"/>
      <c r="I107" s="42"/>
      <c r="J107" s="44"/>
      <c r="K107" s="42"/>
      <c r="M107" s="17"/>
      <c r="N107" s="36"/>
      <c r="O107" s="21"/>
      <c r="P107" s="23"/>
      <c r="Q107" s="24"/>
    </row>
    <row r="108" spans="1:17" s="1" customFormat="1" ht="31.5" customHeight="1" x14ac:dyDescent="0.4">
      <c r="A108" s="16" t="s">
        <v>125</v>
      </c>
      <c r="B108" s="89"/>
      <c r="C108" s="90"/>
      <c r="D108" s="91"/>
      <c r="E108" s="65">
        <f>+C108+(C108*D108)</f>
        <v>0</v>
      </c>
      <c r="F108" s="108">
        <f>+C108*12</f>
        <v>0</v>
      </c>
      <c r="G108" s="35">
        <f>+E108*12</f>
        <v>0</v>
      </c>
      <c r="H108" s="43"/>
      <c r="I108" s="42"/>
      <c r="J108" s="44"/>
      <c r="K108" s="42"/>
      <c r="M108" s="17"/>
      <c r="N108" s="36"/>
      <c r="O108" s="21"/>
      <c r="P108" s="23"/>
      <c r="Q108" s="24"/>
    </row>
    <row r="109" spans="1:17" s="1" customFormat="1" ht="13.5" x14ac:dyDescent="0.4">
      <c r="A109" s="21"/>
      <c r="B109" s="22"/>
      <c r="C109" s="22"/>
      <c r="D109" s="22"/>
      <c r="E109" s="22"/>
      <c r="F109" s="43"/>
      <c r="G109" s="43"/>
      <c r="H109" s="43"/>
      <c r="I109" s="42"/>
      <c r="J109" s="44"/>
      <c r="K109" s="42"/>
      <c r="M109" s="17"/>
      <c r="N109" s="36"/>
      <c r="O109" s="21"/>
      <c r="P109" s="23"/>
      <c r="Q109" s="24"/>
    </row>
    <row r="110" spans="1:17" s="2" customFormat="1" ht="13.5" x14ac:dyDescent="0.35">
      <c r="J110" s="30"/>
      <c r="K110" s="30"/>
      <c r="L110" s="30"/>
      <c r="M110" s="4"/>
      <c r="N110" s="37"/>
      <c r="O110" s="4"/>
      <c r="P110" s="4"/>
      <c r="Q110" s="4"/>
    </row>
    <row r="111" spans="1:17" s="2" customFormat="1" ht="14" x14ac:dyDescent="0.35">
      <c r="A111" s="151" t="s">
        <v>85</v>
      </c>
      <c r="B111" s="151"/>
      <c r="C111" s="4"/>
      <c r="J111" s="30"/>
      <c r="K111" s="30"/>
      <c r="L111" s="30"/>
      <c r="M111" s="4"/>
      <c r="N111" s="37"/>
      <c r="O111" s="4"/>
      <c r="P111" s="4"/>
      <c r="Q111" s="4"/>
    </row>
    <row r="112" spans="1:17" s="2" customFormat="1" ht="13.5" x14ac:dyDescent="0.35">
      <c r="A112" s="4"/>
      <c r="B112" s="4"/>
      <c r="C112" s="4"/>
      <c r="J112" s="30"/>
      <c r="K112" s="30"/>
      <c r="L112" s="30"/>
      <c r="M112" s="4"/>
      <c r="N112" s="37"/>
      <c r="O112" s="4"/>
      <c r="P112" s="4"/>
      <c r="Q112" s="4"/>
    </row>
    <row r="113" spans="1:17" s="2" customFormat="1" ht="30" customHeight="1" x14ac:dyDescent="0.35">
      <c r="A113" s="16" t="s">
        <v>71</v>
      </c>
      <c r="B113" s="84">
        <f>M68</f>
        <v>0</v>
      </c>
      <c r="C113" s="4"/>
      <c r="J113" s="30"/>
      <c r="K113" s="30"/>
      <c r="L113" s="30"/>
      <c r="M113" s="4"/>
      <c r="N113" s="37"/>
      <c r="O113" s="4"/>
      <c r="P113" s="4"/>
      <c r="Q113" s="4"/>
    </row>
    <row r="114" spans="1:17" s="2" customFormat="1" ht="30" customHeight="1" x14ac:dyDescent="0.35">
      <c r="A114" s="16" t="s">
        <v>70</v>
      </c>
      <c r="B114" s="84">
        <f>+F108</f>
        <v>0</v>
      </c>
      <c r="C114" s="4"/>
      <c r="J114" s="30"/>
      <c r="K114" s="30"/>
      <c r="L114" s="30"/>
      <c r="M114" s="4"/>
      <c r="N114" s="37"/>
      <c r="O114" s="4"/>
      <c r="P114" s="4"/>
      <c r="Q114" s="4"/>
    </row>
    <row r="115" spans="1:17" s="2" customFormat="1" ht="30" customHeight="1" x14ac:dyDescent="0.35">
      <c r="A115" s="16" t="s">
        <v>72</v>
      </c>
      <c r="B115" s="108">
        <f>+B113+B114</f>
        <v>0</v>
      </c>
      <c r="C115" s="4"/>
      <c r="J115" s="30"/>
      <c r="K115" s="30"/>
      <c r="L115" s="30"/>
      <c r="M115" s="4"/>
      <c r="N115" s="37"/>
      <c r="O115" s="4"/>
      <c r="P115" s="4"/>
      <c r="Q115" s="4"/>
    </row>
    <row r="116" spans="1:17" s="2" customFormat="1" ht="13.5" x14ac:dyDescent="0.35">
      <c r="J116" s="30"/>
      <c r="K116" s="30"/>
      <c r="L116" s="30"/>
      <c r="M116" s="4"/>
      <c r="N116" s="37"/>
      <c r="O116" s="4"/>
      <c r="P116" s="4"/>
      <c r="Q116" s="4"/>
    </row>
    <row r="117" spans="1:17" s="2" customFormat="1" ht="13.5" x14ac:dyDescent="0.35">
      <c r="J117" s="30"/>
      <c r="K117" s="30"/>
      <c r="L117" s="30"/>
      <c r="M117" s="4"/>
      <c r="N117" s="37"/>
      <c r="O117" s="4"/>
      <c r="P117" s="4"/>
      <c r="Q117" s="4"/>
    </row>
    <row r="118" spans="1:17" s="2" customFormat="1" ht="14" x14ac:dyDescent="0.35">
      <c r="A118" s="151" t="s">
        <v>86</v>
      </c>
      <c r="B118" s="151"/>
      <c r="C118" s="151"/>
      <c r="D118" s="66"/>
      <c r="H118" s="66"/>
      <c r="I118" s="66"/>
      <c r="J118" s="30"/>
      <c r="K118" s="30"/>
      <c r="L118" s="30"/>
      <c r="M118" s="4"/>
      <c r="N118" s="37"/>
      <c r="O118" s="4"/>
      <c r="P118" s="4"/>
      <c r="Q118" s="4"/>
    </row>
    <row r="119" spans="1:17" s="2" customFormat="1" ht="13.5" x14ac:dyDescent="0.35">
      <c r="D119" s="76"/>
      <c r="H119" s="76"/>
      <c r="I119" s="76"/>
      <c r="J119" s="30"/>
      <c r="K119" s="30"/>
      <c r="L119" s="30"/>
      <c r="M119" s="4"/>
      <c r="N119" s="37"/>
      <c r="O119" s="4"/>
      <c r="P119" s="4"/>
      <c r="Q119" s="4"/>
    </row>
    <row r="120" spans="1:17" s="2" customFormat="1" ht="21" x14ac:dyDescent="0.4">
      <c r="A120" s="69" t="s">
        <v>67</v>
      </c>
      <c r="B120" s="149" t="s">
        <v>69</v>
      </c>
      <c r="C120" s="149"/>
      <c r="D120" s="71"/>
      <c r="J120" s="30"/>
      <c r="K120" s="30"/>
      <c r="L120" s="30"/>
      <c r="M120" s="4"/>
      <c r="N120" s="37"/>
      <c r="O120" s="4"/>
      <c r="P120" s="4"/>
      <c r="Q120" s="4"/>
    </row>
    <row r="121" spans="1:17" s="2" customFormat="1" ht="43.5" customHeight="1" x14ac:dyDescent="0.35">
      <c r="A121" s="105"/>
      <c r="B121" s="150"/>
      <c r="C121" s="150"/>
      <c r="J121" s="33"/>
      <c r="K121" s="33"/>
      <c r="L121" s="33"/>
      <c r="M121" s="4"/>
      <c r="N121" s="37"/>
      <c r="O121" s="4"/>
      <c r="P121" s="4"/>
      <c r="Q121" s="4"/>
    </row>
    <row r="122" spans="1:17" s="2" customFormat="1" ht="13" x14ac:dyDescent="0.35">
      <c r="A122" s="53"/>
      <c r="B122" s="67"/>
      <c r="C122" s="67"/>
      <c r="J122" s="33"/>
      <c r="K122" s="33"/>
      <c r="L122" s="33"/>
      <c r="M122" s="4"/>
      <c r="N122" s="37"/>
      <c r="O122" s="4"/>
      <c r="P122" s="4"/>
      <c r="Q122" s="4"/>
    </row>
    <row r="123" spans="1:17" s="2" customFormat="1" ht="13" x14ac:dyDescent="0.35">
      <c r="A123" s="53"/>
      <c r="B123" s="67"/>
      <c r="C123" s="67"/>
      <c r="J123" s="33"/>
      <c r="K123" s="33"/>
      <c r="L123" s="33"/>
      <c r="M123" s="4"/>
      <c r="N123" s="37"/>
      <c r="O123" s="4"/>
      <c r="P123" s="4"/>
      <c r="Q123" s="4"/>
    </row>
    <row r="124" spans="1:17" s="2" customFormat="1" ht="14" x14ac:dyDescent="0.35">
      <c r="A124" s="151" t="s">
        <v>87</v>
      </c>
      <c r="B124" s="151"/>
      <c r="C124" s="151"/>
      <c r="J124" s="33"/>
      <c r="K124" s="33"/>
      <c r="L124" s="33"/>
      <c r="M124" s="4"/>
      <c r="N124" s="37"/>
      <c r="O124" s="4"/>
      <c r="P124" s="4"/>
      <c r="Q124" s="4"/>
    </row>
    <row r="125" spans="1:17" s="2" customFormat="1" ht="14" x14ac:dyDescent="0.35">
      <c r="A125" s="72"/>
      <c r="B125" s="72"/>
      <c r="C125" s="72"/>
      <c r="J125" s="14"/>
      <c r="K125" s="14"/>
      <c r="L125" s="14"/>
      <c r="M125" s="4"/>
      <c r="N125" s="37"/>
      <c r="O125" s="4"/>
      <c r="P125" s="4"/>
      <c r="Q125" s="4"/>
    </row>
    <row r="126" spans="1:17" s="76" customFormat="1" ht="30" customHeight="1" x14ac:dyDescent="0.35">
      <c r="A126" s="113" t="s">
        <v>75</v>
      </c>
      <c r="B126" s="148"/>
      <c r="C126" s="148"/>
      <c r="J126" s="14"/>
      <c r="K126" s="14"/>
      <c r="L126" s="14"/>
      <c r="M126" s="27"/>
      <c r="N126" s="37"/>
      <c r="O126" s="27"/>
      <c r="P126" s="27"/>
      <c r="Q126" s="27"/>
    </row>
    <row r="127" spans="1:17" s="2" customFormat="1" ht="30" customHeight="1" x14ac:dyDescent="0.35">
      <c r="A127" s="113" t="s">
        <v>46</v>
      </c>
      <c r="B127" s="148"/>
      <c r="C127" s="148"/>
      <c r="J127" s="34"/>
      <c r="K127" s="34"/>
      <c r="L127" s="34"/>
      <c r="M127" s="4"/>
      <c r="N127" s="37"/>
      <c r="O127" s="4"/>
      <c r="P127" s="4"/>
      <c r="Q127" s="4"/>
    </row>
    <row r="128" spans="1:17" s="2" customFormat="1" ht="30" customHeight="1" x14ac:dyDescent="0.35">
      <c r="A128" s="113" t="s">
        <v>47</v>
      </c>
      <c r="B128" s="148"/>
      <c r="C128" s="148"/>
      <c r="D128" s="32"/>
      <c r="E128" s="32"/>
      <c r="F128" s="32"/>
      <c r="G128" s="32"/>
      <c r="H128" s="32"/>
      <c r="I128" s="32"/>
      <c r="J128" s="32"/>
      <c r="K128" s="32"/>
      <c r="L128" s="32"/>
      <c r="M128" s="4"/>
      <c r="N128" s="37"/>
      <c r="O128" s="4"/>
      <c r="P128" s="4"/>
      <c r="Q128" s="4"/>
    </row>
    <row r="129" spans="1:3" ht="30" customHeight="1" x14ac:dyDescent="0.25">
      <c r="A129" s="113" t="s">
        <v>76</v>
      </c>
      <c r="B129" s="148"/>
      <c r="C129" s="148"/>
    </row>
    <row r="130" spans="1:3" ht="30" customHeight="1" x14ac:dyDescent="0.25"/>
    <row r="132" spans="1:3" ht="24" customHeight="1" x14ac:dyDescent="0.25">
      <c r="A132" s="68"/>
    </row>
    <row r="134" spans="1:3" ht="27" customHeight="1" x14ac:dyDescent="0.25">
      <c r="A134" s="68"/>
    </row>
  </sheetData>
  <mergeCells count="36">
    <mergeCell ref="B129:C129"/>
    <mergeCell ref="B101:C101"/>
    <mergeCell ref="B102:C102"/>
    <mergeCell ref="A105:G105"/>
    <mergeCell ref="A111:B111"/>
    <mergeCell ref="A118:C118"/>
    <mergeCell ref="B120:C120"/>
    <mergeCell ref="B121:C121"/>
    <mergeCell ref="A124:C124"/>
    <mergeCell ref="B126:C126"/>
    <mergeCell ref="B127:C127"/>
    <mergeCell ref="B128:C128"/>
    <mergeCell ref="B100:C100"/>
    <mergeCell ref="B43:B46"/>
    <mergeCell ref="J48:L48"/>
    <mergeCell ref="B52:B55"/>
    <mergeCell ref="J57:L57"/>
    <mergeCell ref="B61:B64"/>
    <mergeCell ref="J66:L66"/>
    <mergeCell ref="D68:E68"/>
    <mergeCell ref="K69:L69"/>
    <mergeCell ref="A88:H88"/>
    <mergeCell ref="D90:H90"/>
    <mergeCell ref="B99:C99"/>
    <mergeCell ref="J39:L39"/>
    <mergeCell ref="B1:M1"/>
    <mergeCell ref="B3:M3"/>
    <mergeCell ref="B5:M5"/>
    <mergeCell ref="A7:N7"/>
    <mergeCell ref="A9:B9"/>
    <mergeCell ref="A11:P11"/>
    <mergeCell ref="B16:B19"/>
    <mergeCell ref="J21:L21"/>
    <mergeCell ref="B25:B28"/>
    <mergeCell ref="J30:L30"/>
    <mergeCell ref="B34:B37"/>
  </mergeCells>
  <printOptions horizontalCentered="1"/>
  <pageMargins left="0.19685039370078741" right="0.19685039370078741" top="0.32" bottom="0.2" header="0.19" footer="0.34"/>
  <pageSetup paperSize="9" scale="49" fitToHeight="0" orientation="landscape" r:id="rId1"/>
  <headerFooter alignWithMargins="0">
    <oddFooter>&amp;R&amp;8&amp;P</oddFooter>
  </headerFooter>
  <rowBreaks count="1" manualBreakCount="1">
    <brk id="10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X134"/>
  <sheetViews>
    <sheetView showGridLines="0" zoomScale="80" zoomScaleNormal="80" zoomScalePageLayoutView="80" workbookViewId="0">
      <selection activeCell="A7" sqref="A7:N7"/>
    </sheetView>
  </sheetViews>
  <sheetFormatPr baseColWidth="10" defaultRowHeight="12.5" x14ac:dyDescent="0.25"/>
  <cols>
    <col min="1" max="1" width="48.7265625" customWidth="1"/>
    <col min="2" max="2" width="15.7265625" customWidth="1"/>
    <col min="3" max="3" width="18.453125" customWidth="1"/>
    <col min="4" max="4" width="19" customWidth="1"/>
    <col min="5" max="13" width="15.7265625" customWidth="1"/>
    <col min="14" max="14" width="15.7265625" style="38" customWidth="1"/>
    <col min="15" max="17" width="17.54296875" customWidth="1"/>
  </cols>
  <sheetData>
    <row r="1" spans="1:20" s="8" customFormat="1" ht="14.15" customHeight="1" x14ac:dyDescent="0.4">
      <c r="B1" s="134" t="str">
        <f>'BPU LOT 2-saumur'!B1:M1</f>
        <v xml:space="preserve"> Fourniture de produits lessiviels de blanchisserie et prestations associées pour les établissements du GIBA, du CH de Cholet et du CH de Saumur.</v>
      </c>
      <c r="C1" s="134"/>
      <c r="D1" s="134"/>
      <c r="E1" s="134"/>
      <c r="F1" s="134"/>
      <c r="G1" s="134"/>
      <c r="H1" s="134"/>
      <c r="I1" s="134"/>
      <c r="J1" s="134"/>
      <c r="K1" s="134"/>
      <c r="L1" s="134"/>
      <c r="M1" s="134"/>
      <c r="N1" s="46"/>
      <c r="O1" s="46"/>
      <c r="P1" s="46"/>
      <c r="Q1" s="46"/>
    </row>
    <row r="2" spans="1:20" s="8" customFormat="1" ht="14.15" customHeight="1" x14ac:dyDescent="0.4">
      <c r="B2" s="52"/>
      <c r="C2" s="52"/>
      <c r="D2" s="52"/>
      <c r="E2"/>
      <c r="F2" s="40"/>
      <c r="G2" s="47"/>
      <c r="H2" s="47"/>
      <c r="I2" s="47"/>
      <c r="J2" s="47"/>
      <c r="K2" s="47"/>
      <c r="L2" s="47"/>
      <c r="M2" s="47"/>
      <c r="N2" s="47"/>
      <c r="O2" s="47"/>
      <c r="P2" s="47"/>
      <c r="Q2" s="47"/>
    </row>
    <row r="3" spans="1:20" s="8" customFormat="1" ht="22.5" customHeight="1" x14ac:dyDescent="0.4">
      <c r="B3" s="135" t="s">
        <v>118</v>
      </c>
      <c r="C3" s="135"/>
      <c r="D3" s="135"/>
      <c r="E3" s="135"/>
      <c r="F3" s="135"/>
      <c r="G3" s="135"/>
      <c r="H3" s="135"/>
      <c r="I3" s="135"/>
      <c r="J3" s="135"/>
      <c r="K3" s="135"/>
      <c r="L3" s="135"/>
      <c r="M3" s="135"/>
    </row>
    <row r="4" spans="1:20" s="13" customFormat="1" ht="17.25" customHeight="1" x14ac:dyDescent="0.25">
      <c r="B4" s="52"/>
      <c r="C4" s="52"/>
      <c r="D4" s="52"/>
      <c r="E4"/>
      <c r="F4" s="48"/>
      <c r="G4" s="48"/>
      <c r="H4" s="48"/>
      <c r="I4" s="48"/>
      <c r="J4" s="48"/>
      <c r="K4" s="48"/>
      <c r="L4" s="48"/>
      <c r="M4" s="48"/>
      <c r="N4" s="48"/>
      <c r="O4" s="48"/>
      <c r="P4" s="48"/>
      <c r="Q4" s="48"/>
    </row>
    <row r="5" spans="1:20" s="41" customFormat="1" ht="17.25" customHeight="1" x14ac:dyDescent="0.45">
      <c r="B5" s="136" t="s">
        <v>28</v>
      </c>
      <c r="C5" s="136"/>
      <c r="D5" s="136"/>
      <c r="E5" s="136"/>
      <c r="F5" s="136"/>
      <c r="G5" s="136"/>
      <c r="H5" s="136"/>
      <c r="I5" s="136"/>
      <c r="J5" s="136"/>
      <c r="K5" s="136"/>
      <c r="L5" s="136"/>
      <c r="M5" s="136"/>
      <c r="N5" s="49"/>
      <c r="O5" s="49"/>
      <c r="P5" s="49"/>
      <c r="Q5" s="49"/>
    </row>
    <row r="6" spans="1:20" s="41" customFormat="1" ht="17.25" customHeight="1" x14ac:dyDescent="0.45">
      <c r="B6" s="70"/>
      <c r="C6" s="70"/>
      <c r="D6" s="70"/>
      <c r="E6" s="70"/>
      <c r="F6" s="70"/>
      <c r="G6" s="70"/>
      <c r="H6" s="70"/>
      <c r="I6" s="70"/>
      <c r="J6" s="70"/>
      <c r="K6" s="70"/>
      <c r="L6" s="70"/>
      <c r="M6" s="70"/>
      <c r="N6" s="49"/>
      <c r="O6" s="49"/>
      <c r="P6" s="49"/>
      <c r="Q6" s="49"/>
    </row>
    <row r="7" spans="1:20" s="41" customFormat="1" ht="17.25" customHeight="1" x14ac:dyDescent="0.45">
      <c r="A7" s="136" t="s">
        <v>128</v>
      </c>
      <c r="B7" s="136"/>
      <c r="C7" s="136"/>
      <c r="D7" s="136"/>
      <c r="E7" s="136"/>
      <c r="F7" s="136"/>
      <c r="G7" s="136"/>
      <c r="H7" s="136"/>
      <c r="I7" s="136"/>
      <c r="J7" s="136"/>
      <c r="K7" s="136"/>
      <c r="L7" s="136"/>
      <c r="M7" s="136"/>
      <c r="N7" s="136"/>
      <c r="O7" s="49"/>
      <c r="P7" s="49"/>
      <c r="Q7" s="49"/>
    </row>
    <row r="8" spans="1:20" s="41" customFormat="1" ht="17.25" customHeight="1" x14ac:dyDescent="0.45">
      <c r="A8" s="70"/>
      <c r="B8" s="70"/>
      <c r="C8" s="70"/>
      <c r="D8" s="70"/>
      <c r="E8" s="70"/>
      <c r="F8" s="70"/>
      <c r="G8" s="70"/>
      <c r="H8" s="70"/>
      <c r="I8" s="70"/>
      <c r="J8" s="70"/>
      <c r="K8" s="70"/>
      <c r="L8" s="70"/>
      <c r="M8" s="70"/>
      <c r="N8" s="70"/>
      <c r="O8" s="49"/>
      <c r="P8" s="49"/>
      <c r="Q8" s="49"/>
    </row>
    <row r="9" spans="1:20" s="41" customFormat="1" ht="17.25" customHeight="1" x14ac:dyDescent="0.45">
      <c r="A9" s="137" t="s">
        <v>68</v>
      </c>
      <c r="B9" s="137"/>
      <c r="C9" s="70"/>
      <c r="D9" s="70"/>
      <c r="E9" s="70"/>
      <c r="F9" s="70"/>
      <c r="G9" s="70"/>
      <c r="H9" s="70"/>
      <c r="I9" s="70"/>
      <c r="J9" s="70"/>
      <c r="K9" s="70"/>
      <c r="L9" s="70"/>
      <c r="M9" s="70"/>
      <c r="N9" s="70"/>
      <c r="O9" s="49"/>
      <c r="P9" s="49"/>
      <c r="Q9" s="49"/>
    </row>
    <row r="10" spans="1:20" s="40" customFormat="1" ht="19.5" x14ac:dyDescent="0.35">
      <c r="A10" s="50"/>
      <c r="B10" s="51"/>
      <c r="C10" s="51"/>
      <c r="D10" s="51"/>
      <c r="E10" s="51"/>
      <c r="F10" s="51"/>
      <c r="G10" s="51"/>
      <c r="H10" s="51"/>
      <c r="I10" s="51"/>
      <c r="J10" s="51"/>
      <c r="K10" s="51"/>
      <c r="L10" s="51"/>
      <c r="M10" s="51"/>
      <c r="N10" s="51"/>
      <c r="O10" s="51"/>
      <c r="P10" s="51"/>
      <c r="Q10" s="51"/>
    </row>
    <row r="11" spans="1:20" s="40" customFormat="1" ht="19.5" x14ac:dyDescent="0.35">
      <c r="A11" s="144" t="s">
        <v>88</v>
      </c>
      <c r="B11" s="144"/>
      <c r="C11" s="144"/>
      <c r="D11" s="144"/>
      <c r="E11" s="144"/>
      <c r="F11" s="144"/>
      <c r="G11" s="144"/>
      <c r="H11" s="144"/>
      <c r="I11" s="144"/>
      <c r="J11" s="144"/>
      <c r="K11" s="144"/>
      <c r="L11" s="144"/>
      <c r="M11" s="144"/>
      <c r="N11" s="144"/>
      <c r="O11" s="144"/>
      <c r="P11" s="144"/>
      <c r="Q11" s="51"/>
    </row>
    <row r="12" spans="1:20" s="40" customFormat="1" ht="19.5" x14ac:dyDescent="0.35">
      <c r="A12" s="72"/>
      <c r="B12" s="72"/>
      <c r="C12" s="72"/>
      <c r="D12" s="72"/>
      <c r="E12" s="72"/>
      <c r="F12" s="72"/>
      <c r="G12" s="72"/>
      <c r="H12" s="72"/>
      <c r="I12" s="72"/>
      <c r="J12" s="72"/>
      <c r="K12" s="72"/>
      <c r="L12" s="72"/>
      <c r="M12" s="72"/>
      <c r="N12" s="72"/>
      <c r="O12" s="51"/>
      <c r="P12" s="51"/>
      <c r="Q12" s="51"/>
    </row>
    <row r="13" spans="1:20" s="40" customFormat="1" ht="19.5" x14ac:dyDescent="0.35">
      <c r="A13" s="119" t="s">
        <v>90</v>
      </c>
      <c r="B13" s="72"/>
      <c r="C13" s="72"/>
      <c r="D13" s="72"/>
      <c r="E13" s="72"/>
      <c r="F13" s="72"/>
      <c r="G13" s="72"/>
      <c r="H13" s="72"/>
      <c r="I13" s="72"/>
      <c r="J13" s="72"/>
      <c r="K13" s="72"/>
      <c r="L13" s="72"/>
      <c r="M13" s="72"/>
      <c r="N13" s="72"/>
      <c r="O13" s="51"/>
      <c r="P13" s="51"/>
      <c r="Q13" s="51"/>
    </row>
    <row r="14" spans="1:20" s="40" customFormat="1" ht="19.5" x14ac:dyDescent="0.35">
      <c r="A14" s="50"/>
      <c r="B14" s="51"/>
      <c r="C14" s="51"/>
      <c r="D14" s="51"/>
      <c r="E14" s="75"/>
      <c r="F14" s="75"/>
      <c r="G14" s="75"/>
      <c r="H14" s="75"/>
      <c r="I14" s="75"/>
      <c r="J14" s="75"/>
      <c r="K14" s="75"/>
      <c r="L14" s="75"/>
      <c r="M14" s="51"/>
      <c r="N14" s="51"/>
      <c r="O14" s="51"/>
      <c r="P14" s="51"/>
      <c r="Q14" s="51"/>
    </row>
    <row r="15" spans="1:20" s="40" customFormat="1" ht="62.25" customHeight="1" x14ac:dyDescent="0.35">
      <c r="A15" s="15" t="s">
        <v>33</v>
      </c>
      <c r="B15" s="9" t="s">
        <v>49</v>
      </c>
      <c r="C15" s="9" t="s">
        <v>27</v>
      </c>
      <c r="D15" s="9" t="s">
        <v>40</v>
      </c>
      <c r="E15" s="9" t="s">
        <v>42</v>
      </c>
      <c r="F15" s="9" t="s">
        <v>50</v>
      </c>
      <c r="G15" s="9" t="s">
        <v>0</v>
      </c>
      <c r="H15" s="9" t="s">
        <v>15</v>
      </c>
      <c r="I15" s="9" t="s">
        <v>1</v>
      </c>
      <c r="J15" s="9" t="s">
        <v>24</v>
      </c>
      <c r="K15" s="69" t="s">
        <v>2</v>
      </c>
      <c r="L15" s="9" t="s">
        <v>51</v>
      </c>
      <c r="M15" s="9" t="s">
        <v>58</v>
      </c>
      <c r="N15" s="9" t="s">
        <v>59</v>
      </c>
      <c r="O15" s="9" t="s">
        <v>60</v>
      </c>
      <c r="P15" s="9" t="s">
        <v>61</v>
      </c>
      <c r="Q15" s="51"/>
    </row>
    <row r="16" spans="1:20" s="40" customFormat="1" ht="30" customHeight="1" x14ac:dyDescent="0.4">
      <c r="A16" s="18" t="s">
        <v>14</v>
      </c>
      <c r="B16" s="139">
        <v>351500</v>
      </c>
      <c r="C16" s="92"/>
      <c r="D16" s="93"/>
      <c r="E16" s="94"/>
      <c r="F16" s="39">
        <f>+B16*E16/1000</f>
        <v>0</v>
      </c>
      <c r="G16" s="89"/>
      <c r="H16" s="97"/>
      <c r="I16" s="39">
        <f>+G16+(G16*H16)</f>
        <v>0</v>
      </c>
      <c r="J16" s="99"/>
      <c r="K16" s="97"/>
      <c r="L16" s="39">
        <f>E16*G16</f>
        <v>0</v>
      </c>
      <c r="M16" s="65">
        <f>+F16*G16</f>
        <v>0</v>
      </c>
      <c r="N16" s="65">
        <f>M16+(M16*K16)</f>
        <v>0</v>
      </c>
      <c r="O16" s="65">
        <f>N16+(N16*J16)</f>
        <v>0</v>
      </c>
      <c r="P16" s="65">
        <f>O16+(O16*H16)</f>
        <v>0</v>
      </c>
      <c r="Q16" s="77"/>
      <c r="R16" s="77"/>
      <c r="S16" s="78"/>
      <c r="T16" s="37"/>
    </row>
    <row r="17" spans="1:24" s="40" customFormat="1" ht="30" customHeight="1" x14ac:dyDescent="0.4">
      <c r="A17" s="18" t="s">
        <v>12</v>
      </c>
      <c r="B17" s="140"/>
      <c r="C17" s="92"/>
      <c r="D17" s="93"/>
      <c r="E17" s="94"/>
      <c r="F17" s="39">
        <f>+E17*B16/1000</f>
        <v>0</v>
      </c>
      <c r="G17" s="89"/>
      <c r="H17" s="97"/>
      <c r="I17" s="39">
        <f t="shared" ref="I17:I19" si="0">+G17+(G17*H17)</f>
        <v>0</v>
      </c>
      <c r="J17" s="99"/>
      <c r="K17" s="97"/>
      <c r="L17" s="39">
        <f t="shared" ref="L17:L19" si="1">E17*G17</f>
        <v>0</v>
      </c>
      <c r="M17" s="65">
        <f>+F17*G17</f>
        <v>0</v>
      </c>
      <c r="N17" s="65">
        <f>M17+(M17*K17)</f>
        <v>0</v>
      </c>
      <c r="O17" s="65">
        <f t="shared" ref="O17:O19" si="2">N17+(N17*J17)</f>
        <v>0</v>
      </c>
      <c r="P17" s="65">
        <f t="shared" ref="P17:P19" si="3">O17+(O17*H17)</f>
        <v>0</v>
      </c>
      <c r="Q17" s="77"/>
      <c r="R17" s="77"/>
      <c r="S17" s="78"/>
      <c r="T17" s="37"/>
    </row>
    <row r="18" spans="1:24" s="40" customFormat="1" ht="30" customHeight="1" x14ac:dyDescent="0.4">
      <c r="A18" s="19" t="s">
        <v>16</v>
      </c>
      <c r="B18" s="140"/>
      <c r="C18" s="95"/>
      <c r="D18" s="93"/>
      <c r="E18" s="96"/>
      <c r="F18" s="39">
        <f>+E18*B16/1000</f>
        <v>0</v>
      </c>
      <c r="G18" s="98"/>
      <c r="H18" s="97"/>
      <c r="I18" s="39">
        <f t="shared" si="0"/>
        <v>0</v>
      </c>
      <c r="J18" s="99"/>
      <c r="K18" s="100"/>
      <c r="L18" s="39">
        <f t="shared" si="1"/>
        <v>0</v>
      </c>
      <c r="M18" s="65">
        <f>+F18*G18</f>
        <v>0</v>
      </c>
      <c r="N18" s="65">
        <f t="shared" ref="N18:N19" si="4">M18+(M18*K18)</f>
        <v>0</v>
      </c>
      <c r="O18" s="65">
        <f t="shared" si="2"/>
        <v>0</v>
      </c>
      <c r="P18" s="65">
        <f t="shared" si="3"/>
        <v>0</v>
      </c>
      <c r="Q18" s="77"/>
      <c r="R18" s="77"/>
      <c r="S18" s="78"/>
      <c r="T18" s="37"/>
    </row>
    <row r="19" spans="1:24" s="40" customFormat="1" ht="30" customHeight="1" x14ac:dyDescent="0.4">
      <c r="A19" s="18" t="s">
        <v>13</v>
      </c>
      <c r="B19" s="141"/>
      <c r="C19" s="92"/>
      <c r="D19" s="93"/>
      <c r="E19" s="94"/>
      <c r="F19" s="39">
        <f>+E19*B16/1000</f>
        <v>0</v>
      </c>
      <c r="G19" s="89"/>
      <c r="H19" s="97"/>
      <c r="I19" s="39">
        <f t="shared" si="0"/>
        <v>0</v>
      </c>
      <c r="J19" s="99"/>
      <c r="K19" s="101"/>
      <c r="L19" s="39">
        <f t="shared" si="1"/>
        <v>0</v>
      </c>
      <c r="M19" s="65">
        <f>+F19*G19</f>
        <v>0</v>
      </c>
      <c r="N19" s="65">
        <f t="shared" si="4"/>
        <v>0</v>
      </c>
      <c r="O19" s="65">
        <f t="shared" si="2"/>
        <v>0</v>
      </c>
      <c r="P19" s="65">
        <f t="shared" si="3"/>
        <v>0</v>
      </c>
      <c r="Q19" s="77"/>
      <c r="R19" s="77"/>
      <c r="S19" s="78"/>
      <c r="T19" s="37"/>
    </row>
    <row r="20" spans="1:24" s="40" customFormat="1" ht="16" x14ac:dyDescent="0.4">
      <c r="A20" s="55"/>
      <c r="B20" s="1"/>
      <c r="C20" s="56"/>
      <c r="D20" s="1"/>
      <c r="E20" s="56"/>
      <c r="F20" s="84">
        <f>SUM(F16:F19)</f>
        <v>0</v>
      </c>
      <c r="G20" s="56"/>
      <c r="H20" s="56"/>
      <c r="I20" s="56"/>
      <c r="J20" s="26"/>
      <c r="K20" s="26"/>
      <c r="L20" s="102">
        <f>SUM(L16:L19)</f>
        <v>0</v>
      </c>
      <c r="M20" s="35">
        <f>SUM(M16:M19)</f>
        <v>0</v>
      </c>
      <c r="N20" s="35">
        <f>SUM(N16:N19)</f>
        <v>0</v>
      </c>
      <c r="O20" s="35">
        <f>SUM(O16:O19)</f>
        <v>0</v>
      </c>
      <c r="P20" s="35">
        <f>SUM(P16:P19)</f>
        <v>0</v>
      </c>
      <c r="Q20" s="79"/>
      <c r="R20" s="77"/>
      <c r="S20" s="78"/>
      <c r="T20" s="37"/>
    </row>
    <row r="21" spans="1:24" s="40" customFormat="1" ht="19.5" x14ac:dyDescent="0.4">
      <c r="A21" s="21"/>
      <c r="B21" s="1"/>
      <c r="C21" s="22"/>
      <c r="D21" s="1"/>
      <c r="E21" s="22"/>
      <c r="G21" s="22"/>
      <c r="H21" s="22"/>
      <c r="I21" s="1"/>
      <c r="J21" s="132" t="s">
        <v>48</v>
      </c>
      <c r="K21" s="132"/>
      <c r="L21" s="133"/>
      <c r="M21" s="111">
        <f>M20/$B$16</f>
        <v>0</v>
      </c>
      <c r="N21" s="111">
        <f t="shared" ref="N21:P21" si="5">N20/$B$16</f>
        <v>0</v>
      </c>
      <c r="O21" s="111">
        <f t="shared" si="5"/>
        <v>0</v>
      </c>
      <c r="P21" s="111">
        <f t="shared" si="5"/>
        <v>0</v>
      </c>
      <c r="Q21" s="51"/>
    </row>
    <row r="22" spans="1:24" s="40" customFormat="1" ht="19.5" x14ac:dyDescent="0.35">
      <c r="A22" s="120" t="s">
        <v>89</v>
      </c>
      <c r="B22" s="73"/>
      <c r="C22" s="72"/>
      <c r="D22" s="72"/>
      <c r="E22" s="72"/>
      <c r="F22" s="72"/>
      <c r="G22" s="72"/>
      <c r="H22" s="72"/>
      <c r="I22" s="72"/>
      <c r="J22" s="72"/>
      <c r="K22" s="72"/>
      <c r="L22" s="72"/>
      <c r="M22" s="72"/>
      <c r="N22" s="72"/>
      <c r="O22" s="51"/>
      <c r="P22" s="51"/>
      <c r="Q22" s="51"/>
    </row>
    <row r="23" spans="1:24" s="40" customFormat="1" ht="19.5" x14ac:dyDescent="0.35">
      <c r="A23" s="50"/>
      <c r="B23" s="51"/>
      <c r="C23" s="51"/>
      <c r="D23" s="51"/>
      <c r="E23" s="51"/>
      <c r="F23" s="51"/>
      <c r="G23" s="51"/>
      <c r="H23" s="51"/>
      <c r="I23" s="51"/>
      <c r="J23" s="51"/>
      <c r="K23" s="51"/>
      <c r="L23" s="51"/>
      <c r="M23" s="51"/>
      <c r="N23" s="51"/>
      <c r="O23" s="51"/>
      <c r="P23" s="51"/>
      <c r="Q23" s="51"/>
    </row>
    <row r="24" spans="1:24" s="40" customFormat="1" ht="60.75" customHeight="1" x14ac:dyDescent="0.35">
      <c r="A24" s="15" t="s">
        <v>33</v>
      </c>
      <c r="B24" s="9" t="s">
        <v>49</v>
      </c>
      <c r="C24" s="9" t="s">
        <v>27</v>
      </c>
      <c r="D24" s="9" t="s">
        <v>40</v>
      </c>
      <c r="E24" s="9" t="s">
        <v>42</v>
      </c>
      <c r="F24" s="9" t="s">
        <v>50</v>
      </c>
      <c r="G24" s="9" t="s">
        <v>0</v>
      </c>
      <c r="H24" s="9" t="s">
        <v>15</v>
      </c>
      <c r="I24" s="9" t="s">
        <v>1</v>
      </c>
      <c r="J24" s="9" t="s">
        <v>24</v>
      </c>
      <c r="K24" s="69" t="s">
        <v>2</v>
      </c>
      <c r="L24" s="9" t="s">
        <v>51</v>
      </c>
      <c r="M24" s="9" t="s">
        <v>58</v>
      </c>
      <c r="N24" s="9" t="s">
        <v>59</v>
      </c>
      <c r="O24" s="9" t="s">
        <v>60</v>
      </c>
      <c r="P24" s="9" t="s">
        <v>61</v>
      </c>
      <c r="Q24" s="51"/>
    </row>
    <row r="25" spans="1:24" s="40" customFormat="1" ht="30" customHeight="1" x14ac:dyDescent="0.4">
      <c r="A25" s="18" t="s">
        <v>14</v>
      </c>
      <c r="B25" s="139">
        <v>169500</v>
      </c>
      <c r="C25" s="92"/>
      <c r="D25" s="93"/>
      <c r="E25" s="94"/>
      <c r="F25" s="39">
        <f>B25*E25/1000</f>
        <v>0</v>
      </c>
      <c r="G25" s="89"/>
      <c r="H25" s="97"/>
      <c r="I25" s="39">
        <f>+G25+(G25*H25)</f>
        <v>0</v>
      </c>
      <c r="J25" s="99"/>
      <c r="K25" s="97"/>
      <c r="L25" s="39">
        <f>E25*G25</f>
        <v>0</v>
      </c>
      <c r="M25" s="65">
        <f>F25*G25</f>
        <v>0</v>
      </c>
      <c r="N25" s="65">
        <f>M25+(M25*K25)</f>
        <v>0</v>
      </c>
      <c r="O25" s="65">
        <f>N25+(N25*J25)</f>
        <v>0</v>
      </c>
      <c r="P25" s="65">
        <f>O25+(O25*H25)</f>
        <v>0</v>
      </c>
      <c r="Q25" s="51"/>
    </row>
    <row r="26" spans="1:24" s="40" customFormat="1" ht="30" customHeight="1" x14ac:dyDescent="0.4">
      <c r="A26" s="18" t="s">
        <v>12</v>
      </c>
      <c r="B26" s="140"/>
      <c r="C26" s="92"/>
      <c r="D26" s="93"/>
      <c r="E26" s="94"/>
      <c r="F26" s="39">
        <f>B25*E26/1000</f>
        <v>0</v>
      </c>
      <c r="G26" s="89"/>
      <c r="H26" s="97"/>
      <c r="I26" s="39">
        <f t="shared" ref="I26:I28" si="6">+G26+(G26*H26)</f>
        <v>0</v>
      </c>
      <c r="J26" s="99"/>
      <c r="K26" s="97"/>
      <c r="L26" s="39">
        <f>E26*G26</f>
        <v>0</v>
      </c>
      <c r="M26" s="65">
        <f>F26*G26</f>
        <v>0</v>
      </c>
      <c r="N26" s="65">
        <f t="shared" ref="N26:N28" si="7">M26+(M26*K26)</f>
        <v>0</v>
      </c>
      <c r="O26" s="65">
        <f t="shared" ref="O26:O28" si="8">N26+(N26*J26)</f>
        <v>0</v>
      </c>
      <c r="P26" s="65">
        <f t="shared" ref="P26:P28" si="9">O26+(O26*H26)</f>
        <v>0</v>
      </c>
      <c r="Q26" s="51"/>
    </row>
    <row r="27" spans="1:24" s="40" customFormat="1" ht="30" customHeight="1" x14ac:dyDescent="0.4">
      <c r="A27" s="19" t="s">
        <v>16</v>
      </c>
      <c r="B27" s="140"/>
      <c r="C27" s="95"/>
      <c r="D27" s="93"/>
      <c r="E27" s="96"/>
      <c r="F27" s="39">
        <f>B25*E27/1000</f>
        <v>0</v>
      </c>
      <c r="G27" s="98"/>
      <c r="H27" s="97"/>
      <c r="I27" s="39">
        <f t="shared" si="6"/>
        <v>0</v>
      </c>
      <c r="J27" s="99"/>
      <c r="K27" s="100"/>
      <c r="L27" s="39">
        <f t="shared" ref="L27:L28" si="10">E27*G27</f>
        <v>0</v>
      </c>
      <c r="M27" s="65">
        <f>F27*G27</f>
        <v>0</v>
      </c>
      <c r="N27" s="65">
        <f t="shared" si="7"/>
        <v>0</v>
      </c>
      <c r="O27" s="65">
        <f t="shared" si="8"/>
        <v>0</v>
      </c>
      <c r="P27" s="65">
        <f t="shared" si="9"/>
        <v>0</v>
      </c>
      <c r="Q27" s="51"/>
    </row>
    <row r="28" spans="1:24" s="40" customFormat="1" ht="30" customHeight="1" x14ac:dyDescent="0.4">
      <c r="A28" s="18" t="s">
        <v>13</v>
      </c>
      <c r="B28" s="141"/>
      <c r="C28" s="92"/>
      <c r="D28" s="93"/>
      <c r="E28" s="94"/>
      <c r="F28" s="39">
        <f>B25*E28/1000</f>
        <v>0</v>
      </c>
      <c r="G28" s="89"/>
      <c r="H28" s="97"/>
      <c r="I28" s="39">
        <f t="shared" si="6"/>
        <v>0</v>
      </c>
      <c r="J28" s="99"/>
      <c r="K28" s="101"/>
      <c r="L28" s="39">
        <f t="shared" si="10"/>
        <v>0</v>
      </c>
      <c r="M28" s="65">
        <f>F28*G28</f>
        <v>0</v>
      </c>
      <c r="N28" s="65">
        <f t="shared" si="7"/>
        <v>0</v>
      </c>
      <c r="O28" s="65">
        <f t="shared" si="8"/>
        <v>0</v>
      </c>
      <c r="P28" s="65">
        <f t="shared" si="9"/>
        <v>0</v>
      </c>
      <c r="Q28" s="51"/>
    </row>
    <row r="29" spans="1:24" s="40" customFormat="1" ht="19.5" x14ac:dyDescent="0.4">
      <c r="A29" s="55"/>
      <c r="B29" s="1"/>
      <c r="C29" s="56"/>
      <c r="D29" s="1"/>
      <c r="E29" s="56"/>
      <c r="F29" s="84">
        <f>SUM(F25:F28)</f>
        <v>0</v>
      </c>
      <c r="G29" s="56"/>
      <c r="H29" s="56"/>
      <c r="I29" s="56"/>
      <c r="J29" s="26"/>
      <c r="K29" s="26"/>
      <c r="L29" s="102">
        <f>SUM(L25:L28)</f>
        <v>0</v>
      </c>
      <c r="M29" s="35">
        <f>SUM(M25:M28)</f>
        <v>0</v>
      </c>
      <c r="N29" s="35">
        <f>SUM(N25:N28)</f>
        <v>0</v>
      </c>
      <c r="O29" s="35">
        <f>SUM(O25:O28)</f>
        <v>0</v>
      </c>
      <c r="P29" s="35">
        <f>SUM(P25:P28)</f>
        <v>0</v>
      </c>
      <c r="Q29" s="51"/>
    </row>
    <row r="30" spans="1:24" s="40" customFormat="1" ht="19.5" customHeight="1" x14ac:dyDescent="0.4">
      <c r="A30" s="21"/>
      <c r="B30" s="1"/>
      <c r="C30" s="22"/>
      <c r="D30" s="1"/>
      <c r="E30" s="22"/>
      <c r="F30" s="22"/>
      <c r="G30" s="22"/>
      <c r="H30" s="22"/>
      <c r="I30" s="1"/>
      <c r="J30" s="132" t="s">
        <v>52</v>
      </c>
      <c r="K30" s="132"/>
      <c r="L30" s="133"/>
      <c r="M30" s="111">
        <f>M29/B25</f>
        <v>0</v>
      </c>
      <c r="N30" s="111">
        <f t="shared" ref="N30:P30" si="11">N29/$B$25</f>
        <v>0</v>
      </c>
      <c r="O30" s="111">
        <f t="shared" si="11"/>
        <v>0</v>
      </c>
      <c r="P30" s="111">
        <f t="shared" si="11"/>
        <v>0</v>
      </c>
      <c r="Q30" s="51"/>
    </row>
    <row r="31" spans="1:24" s="2" customFormat="1" ht="19.5" x14ac:dyDescent="0.35">
      <c r="A31" s="120" t="s">
        <v>91</v>
      </c>
      <c r="B31" s="73"/>
      <c r="C31" s="72"/>
      <c r="D31" s="72"/>
      <c r="E31" s="72"/>
      <c r="F31" s="72"/>
      <c r="G31" s="72"/>
      <c r="H31" s="72"/>
      <c r="I31" s="72"/>
      <c r="J31" s="72"/>
      <c r="K31" s="72"/>
      <c r="L31" s="72"/>
      <c r="M31" s="72"/>
      <c r="N31" s="72"/>
      <c r="O31" s="51"/>
      <c r="S31" s="3"/>
      <c r="T31" s="3"/>
      <c r="U31" s="3"/>
      <c r="V31" s="3"/>
      <c r="W31" s="3"/>
      <c r="X31" s="3"/>
    </row>
    <row r="32" spans="1:24" s="2" customFormat="1" ht="19.5" x14ac:dyDescent="0.35">
      <c r="A32" s="50"/>
      <c r="B32" s="51"/>
      <c r="C32" s="51"/>
      <c r="D32" s="51"/>
      <c r="E32" s="51"/>
      <c r="F32" s="51"/>
      <c r="G32" s="51"/>
      <c r="H32" s="51"/>
      <c r="I32" s="51"/>
      <c r="J32" s="51"/>
      <c r="K32" s="51"/>
      <c r="L32" s="51"/>
      <c r="M32" s="51"/>
      <c r="N32" s="51"/>
      <c r="O32" s="51"/>
      <c r="S32" s="3"/>
      <c r="T32" s="3"/>
      <c r="U32" s="3"/>
      <c r="V32" s="3"/>
      <c r="W32" s="3"/>
      <c r="X32" s="3"/>
    </row>
    <row r="33" spans="1:24" s="2" customFormat="1" ht="72" customHeight="1" x14ac:dyDescent="0.35">
      <c r="A33" s="15" t="s">
        <v>33</v>
      </c>
      <c r="B33" s="9" t="s">
        <v>49</v>
      </c>
      <c r="C33" s="9" t="s">
        <v>27</v>
      </c>
      <c r="D33" s="9" t="s">
        <v>40</v>
      </c>
      <c r="E33" s="9" t="s">
        <v>42</v>
      </c>
      <c r="F33" s="9" t="s">
        <v>50</v>
      </c>
      <c r="G33" s="9" t="s">
        <v>0</v>
      </c>
      <c r="H33" s="9" t="s">
        <v>15</v>
      </c>
      <c r="I33" s="9" t="s">
        <v>1</v>
      </c>
      <c r="J33" s="9" t="s">
        <v>24</v>
      </c>
      <c r="K33" s="69" t="s">
        <v>2</v>
      </c>
      <c r="L33" s="9" t="s">
        <v>51</v>
      </c>
      <c r="M33" s="9" t="s">
        <v>58</v>
      </c>
      <c r="N33" s="9" t="s">
        <v>59</v>
      </c>
      <c r="O33" s="9" t="s">
        <v>60</v>
      </c>
      <c r="P33" s="9" t="s">
        <v>61</v>
      </c>
      <c r="S33" s="3"/>
      <c r="T33" s="3"/>
      <c r="U33" s="3"/>
      <c r="V33" s="3"/>
      <c r="W33" s="3"/>
      <c r="X33" s="3"/>
    </row>
    <row r="34" spans="1:24" s="2" customFormat="1" ht="33.75" customHeight="1" x14ac:dyDescent="0.4">
      <c r="A34" s="18" t="s">
        <v>14</v>
      </c>
      <c r="B34" s="139">
        <v>71000</v>
      </c>
      <c r="C34" s="92"/>
      <c r="D34" s="93"/>
      <c r="E34" s="94"/>
      <c r="F34" s="39">
        <f>B34*E34/1000</f>
        <v>0</v>
      </c>
      <c r="G34" s="89"/>
      <c r="H34" s="97"/>
      <c r="I34" s="39">
        <f>+G34+(G34*H34)</f>
        <v>0</v>
      </c>
      <c r="J34" s="99"/>
      <c r="K34" s="97"/>
      <c r="L34" s="39">
        <f>E34*G34</f>
        <v>0</v>
      </c>
      <c r="M34" s="65">
        <f>F34*G34</f>
        <v>0</v>
      </c>
      <c r="N34" s="65">
        <f>M34+(M34*K34)</f>
        <v>0</v>
      </c>
      <c r="O34" s="65">
        <f>N34+(N34*J34)</f>
        <v>0</v>
      </c>
      <c r="P34" s="65">
        <f>O34+(O34*H34)</f>
        <v>0</v>
      </c>
      <c r="S34" s="3"/>
      <c r="T34" s="3"/>
      <c r="U34" s="3"/>
      <c r="V34" s="3"/>
      <c r="W34" s="3"/>
      <c r="X34" s="3"/>
    </row>
    <row r="35" spans="1:24" s="2" customFormat="1" ht="33.75" customHeight="1" x14ac:dyDescent="0.4">
      <c r="A35" s="18" t="s">
        <v>12</v>
      </c>
      <c r="B35" s="140"/>
      <c r="C35" s="92"/>
      <c r="D35" s="93"/>
      <c r="E35" s="94"/>
      <c r="F35" s="39">
        <f>B34*E35/1000</f>
        <v>0</v>
      </c>
      <c r="G35" s="89"/>
      <c r="H35" s="97"/>
      <c r="I35" s="39">
        <f t="shared" ref="I35:I37" si="12">+G35+(G35*H35)</f>
        <v>0</v>
      </c>
      <c r="J35" s="99"/>
      <c r="K35" s="97"/>
      <c r="L35" s="39">
        <f>E35*G35</f>
        <v>0</v>
      </c>
      <c r="M35" s="65">
        <f t="shared" ref="M35:M37" si="13">F35*G35</f>
        <v>0</v>
      </c>
      <c r="N35" s="65">
        <f t="shared" ref="N35:N37" si="14">M35+(M35*K35)</f>
        <v>0</v>
      </c>
      <c r="O35" s="65">
        <f t="shared" ref="O35:O37" si="15">N35+(N35*J35)</f>
        <v>0</v>
      </c>
      <c r="P35" s="65">
        <f t="shared" ref="P35:P37" si="16">O35+(O35*H35)</f>
        <v>0</v>
      </c>
      <c r="S35" s="3"/>
      <c r="T35" s="3"/>
      <c r="U35" s="3"/>
      <c r="V35" s="3"/>
      <c r="W35" s="3"/>
      <c r="X35" s="3"/>
    </row>
    <row r="36" spans="1:24" s="2" customFormat="1" ht="33.75" customHeight="1" x14ac:dyDescent="0.4">
      <c r="A36" s="19" t="s">
        <v>16</v>
      </c>
      <c r="B36" s="140"/>
      <c r="C36" s="95"/>
      <c r="D36" s="93"/>
      <c r="E36" s="96"/>
      <c r="F36" s="39">
        <f>B34*E36/1000</f>
        <v>0</v>
      </c>
      <c r="G36" s="98"/>
      <c r="H36" s="97"/>
      <c r="I36" s="39">
        <f t="shared" si="12"/>
        <v>0</v>
      </c>
      <c r="J36" s="99"/>
      <c r="K36" s="100"/>
      <c r="L36" s="39">
        <f>E36*G36</f>
        <v>0</v>
      </c>
      <c r="M36" s="65">
        <f t="shared" si="13"/>
        <v>0</v>
      </c>
      <c r="N36" s="65">
        <f t="shared" si="14"/>
        <v>0</v>
      </c>
      <c r="O36" s="65">
        <f t="shared" si="15"/>
        <v>0</v>
      </c>
      <c r="P36" s="65">
        <f t="shared" si="16"/>
        <v>0</v>
      </c>
      <c r="S36" s="3"/>
      <c r="T36" s="3"/>
      <c r="U36" s="3"/>
      <c r="V36" s="3"/>
      <c r="W36" s="3"/>
      <c r="X36" s="3"/>
    </row>
    <row r="37" spans="1:24" s="2" customFormat="1" ht="33.75" customHeight="1" x14ac:dyDescent="0.4">
      <c r="A37" s="18" t="s">
        <v>13</v>
      </c>
      <c r="B37" s="141"/>
      <c r="C37" s="92"/>
      <c r="D37" s="93"/>
      <c r="E37" s="94"/>
      <c r="F37" s="39">
        <f>B34*E37/1000</f>
        <v>0</v>
      </c>
      <c r="G37" s="89"/>
      <c r="H37" s="97"/>
      <c r="I37" s="39">
        <f t="shared" si="12"/>
        <v>0</v>
      </c>
      <c r="J37" s="99"/>
      <c r="K37" s="101"/>
      <c r="L37" s="39">
        <f>E37*G37</f>
        <v>0</v>
      </c>
      <c r="M37" s="65">
        <f t="shared" si="13"/>
        <v>0</v>
      </c>
      <c r="N37" s="65">
        <f t="shared" si="14"/>
        <v>0</v>
      </c>
      <c r="O37" s="65">
        <f t="shared" si="15"/>
        <v>0</v>
      </c>
      <c r="P37" s="65">
        <f t="shared" si="16"/>
        <v>0</v>
      </c>
      <c r="S37" s="3"/>
      <c r="T37" s="3"/>
      <c r="U37" s="3"/>
      <c r="V37" s="3"/>
      <c r="W37" s="3"/>
      <c r="X37" s="3"/>
    </row>
    <row r="38" spans="1:24" s="2" customFormat="1" ht="13.5" x14ac:dyDescent="0.4">
      <c r="A38" s="55"/>
      <c r="B38" s="1"/>
      <c r="C38" s="56"/>
      <c r="D38" s="1"/>
      <c r="E38" s="56"/>
      <c r="F38" s="84">
        <f>SUM(F34:F37)</f>
        <v>0</v>
      </c>
      <c r="G38" s="56"/>
      <c r="H38" s="56"/>
      <c r="I38" s="56"/>
      <c r="J38" s="26"/>
      <c r="K38" s="26"/>
      <c r="L38" s="102">
        <f>SUM(L34:L37)</f>
        <v>0</v>
      </c>
      <c r="M38" s="35">
        <f>SUM(M34:M37)</f>
        <v>0</v>
      </c>
      <c r="N38" s="35">
        <f>SUM(N34:N37)</f>
        <v>0</v>
      </c>
      <c r="O38" s="35">
        <f>SUM(O34:O37)</f>
        <v>0</v>
      </c>
      <c r="P38" s="35">
        <f>SUM(P34:P37)</f>
        <v>0</v>
      </c>
      <c r="S38" s="3"/>
      <c r="T38" s="3"/>
      <c r="U38" s="3"/>
      <c r="V38" s="3"/>
      <c r="W38" s="3"/>
      <c r="X38" s="3"/>
    </row>
    <row r="39" spans="1:24" s="2" customFormat="1" ht="13.5" x14ac:dyDescent="0.4">
      <c r="A39" s="21"/>
      <c r="B39" s="1"/>
      <c r="C39" s="22"/>
      <c r="D39" s="1"/>
      <c r="E39" s="22"/>
      <c r="G39" s="22"/>
      <c r="H39" s="22"/>
      <c r="I39" s="1"/>
      <c r="J39" s="132" t="s">
        <v>53</v>
      </c>
      <c r="K39" s="132"/>
      <c r="L39" s="133"/>
      <c r="M39" s="111">
        <f>M38/$B$34</f>
        <v>0</v>
      </c>
      <c r="N39" s="111">
        <f t="shared" ref="N39:P39" si="17">N38/$B$34</f>
        <v>0</v>
      </c>
      <c r="O39" s="111">
        <f t="shared" si="17"/>
        <v>0</v>
      </c>
      <c r="P39" s="111">
        <f t="shared" si="17"/>
        <v>0</v>
      </c>
      <c r="S39" s="3"/>
      <c r="T39" s="3"/>
      <c r="U39" s="3"/>
      <c r="V39" s="3"/>
      <c r="W39" s="3"/>
      <c r="X39" s="3"/>
    </row>
    <row r="40" spans="1:24" s="2" customFormat="1" ht="16" x14ac:dyDescent="0.4">
      <c r="A40" s="120" t="s">
        <v>92</v>
      </c>
      <c r="B40" s="1"/>
      <c r="C40" s="22"/>
      <c r="D40" s="1"/>
      <c r="E40" s="22"/>
      <c r="F40" s="22"/>
      <c r="G40" s="22"/>
      <c r="H40" s="1"/>
      <c r="I40" s="20"/>
      <c r="J40" s="20"/>
      <c r="K40" s="44"/>
      <c r="L40" s="1"/>
      <c r="M40" s="42"/>
      <c r="N40" s="1"/>
      <c r="O40" s="17"/>
      <c r="S40" s="3"/>
      <c r="T40" s="3"/>
      <c r="U40" s="3"/>
      <c r="V40" s="3"/>
      <c r="W40" s="3"/>
      <c r="X40" s="3"/>
    </row>
    <row r="41" spans="1:24" s="2" customFormat="1" ht="16" x14ac:dyDescent="0.4">
      <c r="A41" s="73"/>
      <c r="B41" s="74"/>
      <c r="C41" s="25"/>
      <c r="D41" s="74"/>
      <c r="E41" s="25"/>
      <c r="F41" s="25"/>
      <c r="G41" s="22"/>
      <c r="H41" s="1"/>
      <c r="I41" s="20"/>
      <c r="J41" s="20"/>
      <c r="K41" s="44"/>
      <c r="L41" s="1"/>
      <c r="M41" s="42"/>
      <c r="N41" s="1"/>
      <c r="O41" s="17"/>
      <c r="S41" s="3"/>
      <c r="T41" s="3"/>
      <c r="U41" s="3"/>
      <c r="V41" s="3"/>
      <c r="W41" s="3"/>
      <c r="X41" s="3"/>
    </row>
    <row r="42" spans="1:24" s="2" customFormat="1" ht="60.75" customHeight="1" x14ac:dyDescent="0.35">
      <c r="A42" s="15" t="s">
        <v>33</v>
      </c>
      <c r="B42" s="9" t="s">
        <v>49</v>
      </c>
      <c r="C42" s="9" t="s">
        <v>27</v>
      </c>
      <c r="D42" s="9" t="s">
        <v>40</v>
      </c>
      <c r="E42" s="9" t="s">
        <v>42</v>
      </c>
      <c r="F42" s="9" t="s">
        <v>50</v>
      </c>
      <c r="G42" s="9" t="s">
        <v>0</v>
      </c>
      <c r="H42" s="9" t="s">
        <v>15</v>
      </c>
      <c r="I42" s="9" t="s">
        <v>1</v>
      </c>
      <c r="J42" s="9" t="s">
        <v>24</v>
      </c>
      <c r="K42" s="69" t="s">
        <v>2</v>
      </c>
      <c r="L42" s="9" t="s">
        <v>51</v>
      </c>
      <c r="M42" s="9" t="s">
        <v>58</v>
      </c>
      <c r="N42" s="9" t="s">
        <v>59</v>
      </c>
      <c r="O42" s="9" t="s">
        <v>60</v>
      </c>
      <c r="P42" s="9" t="s">
        <v>61</v>
      </c>
      <c r="S42" s="3"/>
      <c r="T42" s="3"/>
      <c r="U42" s="3"/>
      <c r="V42" s="3"/>
      <c r="W42" s="3"/>
      <c r="X42" s="3"/>
    </row>
    <row r="43" spans="1:24" s="2" customFormat="1" ht="30" customHeight="1" x14ac:dyDescent="0.4">
      <c r="A43" s="18" t="s">
        <v>14</v>
      </c>
      <c r="B43" s="139">
        <v>170000</v>
      </c>
      <c r="C43" s="92"/>
      <c r="D43" s="93"/>
      <c r="E43" s="94"/>
      <c r="F43" s="39">
        <f>B43*E43/1000</f>
        <v>0</v>
      </c>
      <c r="G43" s="89"/>
      <c r="H43" s="97"/>
      <c r="I43" s="39">
        <f>+G43+(G43*H43)</f>
        <v>0</v>
      </c>
      <c r="J43" s="99"/>
      <c r="K43" s="97"/>
      <c r="L43" s="39">
        <f>E43*G43</f>
        <v>0</v>
      </c>
      <c r="M43" s="65">
        <f>F43*G43</f>
        <v>0</v>
      </c>
      <c r="N43" s="65">
        <f>M43+(M43*K43)</f>
        <v>0</v>
      </c>
      <c r="O43" s="65">
        <f>N43+(N43*J43)</f>
        <v>0</v>
      </c>
      <c r="P43" s="65">
        <f>O43+(O43*H43)</f>
        <v>0</v>
      </c>
      <c r="S43" s="3"/>
      <c r="T43" s="3"/>
      <c r="U43" s="3"/>
      <c r="V43" s="3"/>
      <c r="W43" s="3"/>
      <c r="X43" s="3"/>
    </row>
    <row r="44" spans="1:24" s="2" customFormat="1" ht="30" customHeight="1" x14ac:dyDescent="0.4">
      <c r="A44" s="18" t="s">
        <v>12</v>
      </c>
      <c r="B44" s="140"/>
      <c r="C44" s="92"/>
      <c r="D44" s="93"/>
      <c r="E44" s="94"/>
      <c r="F44" s="39">
        <f>B43*E44/1000</f>
        <v>0</v>
      </c>
      <c r="G44" s="89"/>
      <c r="H44" s="97"/>
      <c r="I44" s="39">
        <f t="shared" ref="I44:I46" si="18">+G44+(G44*H44)</f>
        <v>0</v>
      </c>
      <c r="J44" s="99"/>
      <c r="K44" s="97"/>
      <c r="L44" s="39">
        <f>E44*G44</f>
        <v>0</v>
      </c>
      <c r="M44" s="65">
        <f>F44*G44</f>
        <v>0</v>
      </c>
      <c r="N44" s="65">
        <f t="shared" ref="N44:N46" si="19">M44+(M44*K44)</f>
        <v>0</v>
      </c>
      <c r="O44" s="65">
        <f t="shared" ref="O44:O46" si="20">N44+(N44*J44)</f>
        <v>0</v>
      </c>
      <c r="P44" s="65">
        <f t="shared" ref="P44:P46" si="21">O44+(O44*H44)</f>
        <v>0</v>
      </c>
      <c r="S44" s="3"/>
      <c r="T44" s="3"/>
      <c r="U44" s="3"/>
      <c r="V44" s="3"/>
      <c r="W44" s="3"/>
      <c r="X44" s="3"/>
    </row>
    <row r="45" spans="1:24" s="2" customFormat="1" ht="30" customHeight="1" x14ac:dyDescent="0.4">
      <c r="A45" s="19" t="s">
        <v>16</v>
      </c>
      <c r="B45" s="140"/>
      <c r="C45" s="95"/>
      <c r="D45" s="93"/>
      <c r="E45" s="96"/>
      <c r="F45" s="39">
        <f>B43*E45/1000</f>
        <v>0</v>
      </c>
      <c r="G45" s="98"/>
      <c r="H45" s="97"/>
      <c r="I45" s="39">
        <f t="shared" si="18"/>
        <v>0</v>
      </c>
      <c r="J45" s="99"/>
      <c r="K45" s="100"/>
      <c r="L45" s="39">
        <f>E45*G45</f>
        <v>0</v>
      </c>
      <c r="M45" s="65">
        <f>F45*G45</f>
        <v>0</v>
      </c>
      <c r="N45" s="65">
        <f t="shared" si="19"/>
        <v>0</v>
      </c>
      <c r="O45" s="65">
        <f t="shared" si="20"/>
        <v>0</v>
      </c>
      <c r="P45" s="65">
        <f t="shared" si="21"/>
        <v>0</v>
      </c>
      <c r="S45" s="3"/>
      <c r="T45" s="3"/>
      <c r="U45" s="3"/>
      <c r="V45" s="3"/>
      <c r="W45" s="3"/>
      <c r="X45" s="3"/>
    </row>
    <row r="46" spans="1:24" s="2" customFormat="1" ht="30" customHeight="1" x14ac:dyDescent="0.4">
      <c r="A46" s="18" t="s">
        <v>13</v>
      </c>
      <c r="B46" s="141"/>
      <c r="C46" s="92"/>
      <c r="D46" s="93"/>
      <c r="E46" s="94"/>
      <c r="F46" s="39">
        <f>B43*E46/1000</f>
        <v>0</v>
      </c>
      <c r="G46" s="89"/>
      <c r="H46" s="97"/>
      <c r="I46" s="39">
        <f t="shared" si="18"/>
        <v>0</v>
      </c>
      <c r="J46" s="99"/>
      <c r="K46" s="101"/>
      <c r="L46" s="39">
        <f>E46*G46</f>
        <v>0</v>
      </c>
      <c r="M46" s="65">
        <f>F46*G46</f>
        <v>0</v>
      </c>
      <c r="N46" s="65">
        <f t="shared" si="19"/>
        <v>0</v>
      </c>
      <c r="O46" s="65">
        <f t="shared" si="20"/>
        <v>0</v>
      </c>
      <c r="P46" s="65">
        <f t="shared" si="21"/>
        <v>0</v>
      </c>
      <c r="S46" s="3"/>
      <c r="T46" s="3"/>
      <c r="U46" s="3"/>
      <c r="V46" s="3"/>
      <c r="W46" s="3"/>
      <c r="X46" s="3"/>
    </row>
    <row r="47" spans="1:24" s="2" customFormat="1" ht="13.5" x14ac:dyDescent="0.4">
      <c r="A47" s="55"/>
      <c r="B47" s="1"/>
      <c r="C47" s="56"/>
      <c r="D47" s="1"/>
      <c r="E47" s="56"/>
      <c r="F47" s="84">
        <f>SUM(F43:F46)</f>
        <v>0</v>
      </c>
      <c r="G47" s="56"/>
      <c r="H47" s="56"/>
      <c r="I47" s="56"/>
      <c r="J47" s="26"/>
      <c r="K47" s="26"/>
      <c r="L47" s="102">
        <f>SUM(L43:L46)</f>
        <v>0</v>
      </c>
      <c r="M47" s="35">
        <f>SUM(M43:M46)</f>
        <v>0</v>
      </c>
      <c r="N47" s="35">
        <f>SUM(N43:N46)</f>
        <v>0</v>
      </c>
      <c r="O47" s="35">
        <f>SUM(O43:O46)</f>
        <v>0</v>
      </c>
      <c r="P47" s="35">
        <f>SUM(P43:P46)</f>
        <v>0</v>
      </c>
      <c r="S47" s="3"/>
      <c r="T47" s="3"/>
      <c r="U47" s="3"/>
      <c r="V47" s="3"/>
      <c r="W47" s="3"/>
      <c r="X47" s="3"/>
    </row>
    <row r="48" spans="1:24" s="2" customFormat="1" ht="13.5" x14ac:dyDescent="0.4">
      <c r="A48" s="21"/>
      <c r="B48" s="1"/>
      <c r="C48" s="22"/>
      <c r="D48" s="1"/>
      <c r="E48" s="22"/>
      <c r="G48" s="22"/>
      <c r="H48" s="22"/>
      <c r="I48" s="1"/>
      <c r="J48" s="132" t="s">
        <v>54</v>
      </c>
      <c r="K48" s="132"/>
      <c r="L48" s="133"/>
      <c r="M48" s="111">
        <f>M47/$B$43</f>
        <v>0</v>
      </c>
      <c r="N48" s="111">
        <f t="shared" ref="N48:P48" si="22">N47/$B$43</f>
        <v>0</v>
      </c>
      <c r="O48" s="111">
        <f t="shared" si="22"/>
        <v>0</v>
      </c>
      <c r="P48" s="111">
        <f t="shared" si="22"/>
        <v>0</v>
      </c>
      <c r="S48" s="3"/>
      <c r="T48" s="3"/>
      <c r="U48" s="3"/>
      <c r="V48" s="3"/>
      <c r="W48" s="3"/>
      <c r="X48" s="3"/>
    </row>
    <row r="49" spans="1:24" s="2" customFormat="1" ht="16" x14ac:dyDescent="0.4">
      <c r="A49" s="120" t="s">
        <v>93</v>
      </c>
      <c r="B49" s="74"/>
      <c r="C49" s="25"/>
      <c r="D49" s="74"/>
      <c r="E49" s="25"/>
      <c r="F49" s="25"/>
      <c r="G49" s="22"/>
      <c r="H49" s="1"/>
      <c r="I49" s="20"/>
      <c r="J49" s="20"/>
      <c r="K49" s="44"/>
      <c r="L49" s="1"/>
      <c r="M49" s="42"/>
      <c r="N49" s="1"/>
      <c r="O49" s="17"/>
      <c r="S49" s="3"/>
      <c r="T49" s="3"/>
      <c r="U49" s="3"/>
      <c r="V49" s="3"/>
      <c r="W49" s="3"/>
      <c r="X49" s="3"/>
    </row>
    <row r="50" spans="1:24" s="2" customFormat="1" ht="16" x14ac:dyDescent="0.4">
      <c r="A50" s="73"/>
      <c r="B50" s="74"/>
      <c r="C50" s="25"/>
      <c r="D50" s="74"/>
      <c r="E50" s="25"/>
      <c r="F50" s="25"/>
      <c r="G50" s="22"/>
      <c r="H50" s="1"/>
      <c r="I50" s="20"/>
      <c r="J50" s="20"/>
      <c r="K50" s="44"/>
      <c r="L50" s="1"/>
      <c r="M50" s="42"/>
      <c r="N50" s="1"/>
      <c r="O50" s="17"/>
      <c r="S50" s="3"/>
      <c r="T50" s="3"/>
      <c r="U50" s="3"/>
      <c r="V50" s="3"/>
      <c r="W50" s="3"/>
      <c r="X50" s="3"/>
    </row>
    <row r="51" spans="1:24" s="2" customFormat="1" ht="71.25" customHeight="1" x14ac:dyDescent="0.35">
      <c r="A51" s="15" t="s">
        <v>33</v>
      </c>
      <c r="B51" s="9" t="s">
        <v>49</v>
      </c>
      <c r="C51" s="9" t="s">
        <v>27</v>
      </c>
      <c r="D51" s="9" t="s">
        <v>40</v>
      </c>
      <c r="E51" s="9" t="s">
        <v>42</v>
      </c>
      <c r="F51" s="9" t="s">
        <v>50</v>
      </c>
      <c r="G51" s="9" t="s">
        <v>0</v>
      </c>
      <c r="H51" s="9" t="s">
        <v>15</v>
      </c>
      <c r="I51" s="9" t="s">
        <v>1</v>
      </c>
      <c r="J51" s="9" t="s">
        <v>24</v>
      </c>
      <c r="K51" s="69" t="s">
        <v>2</v>
      </c>
      <c r="L51" s="9" t="s">
        <v>51</v>
      </c>
      <c r="M51" s="9" t="s">
        <v>58</v>
      </c>
      <c r="N51" s="9" t="s">
        <v>59</v>
      </c>
      <c r="O51" s="9" t="s">
        <v>60</v>
      </c>
      <c r="P51" s="9" t="s">
        <v>61</v>
      </c>
      <c r="S51" s="3"/>
      <c r="T51" s="3"/>
      <c r="U51" s="3"/>
      <c r="V51" s="3"/>
      <c r="W51" s="3"/>
      <c r="X51" s="3"/>
    </row>
    <row r="52" spans="1:24" s="2" customFormat="1" ht="30" customHeight="1" x14ac:dyDescent="0.4">
      <c r="A52" s="18" t="s">
        <v>14</v>
      </c>
      <c r="B52" s="139">
        <v>77000</v>
      </c>
      <c r="C52" s="92"/>
      <c r="D52" s="93"/>
      <c r="E52" s="94"/>
      <c r="F52" s="39">
        <f>B52*E52/1000</f>
        <v>0</v>
      </c>
      <c r="G52" s="89"/>
      <c r="H52" s="97"/>
      <c r="I52" s="39">
        <f>+G52+(G52*H52)</f>
        <v>0</v>
      </c>
      <c r="J52" s="99"/>
      <c r="K52" s="97"/>
      <c r="L52" s="39">
        <f>E52*G52</f>
        <v>0</v>
      </c>
      <c r="M52" s="65">
        <f>F52*G52</f>
        <v>0</v>
      </c>
      <c r="N52" s="65">
        <f>M52+(M52*K52)</f>
        <v>0</v>
      </c>
      <c r="O52" s="65">
        <f>N52+(N52*J52)</f>
        <v>0</v>
      </c>
      <c r="P52" s="65">
        <f>O52+(O52*H52)</f>
        <v>0</v>
      </c>
      <c r="S52" s="3"/>
      <c r="T52" s="3"/>
      <c r="U52" s="3"/>
      <c r="V52" s="3"/>
      <c r="W52" s="3"/>
      <c r="X52" s="3"/>
    </row>
    <row r="53" spans="1:24" s="2" customFormat="1" ht="30" customHeight="1" x14ac:dyDescent="0.4">
      <c r="A53" s="18" t="s">
        <v>12</v>
      </c>
      <c r="B53" s="140"/>
      <c r="C53" s="92"/>
      <c r="D53" s="93"/>
      <c r="E53" s="94"/>
      <c r="F53" s="39">
        <f>B52*E53/1000</f>
        <v>0</v>
      </c>
      <c r="G53" s="89"/>
      <c r="H53" s="97"/>
      <c r="I53" s="39">
        <f t="shared" ref="I53:I55" si="23">+G53+(G53*H53)</f>
        <v>0</v>
      </c>
      <c r="J53" s="99"/>
      <c r="K53" s="97"/>
      <c r="L53" s="39">
        <f>E53*G53</f>
        <v>0</v>
      </c>
      <c r="M53" s="65">
        <f>F53*G53</f>
        <v>0</v>
      </c>
      <c r="N53" s="65">
        <f t="shared" ref="N53:N55" si="24">M53+(M53*K53)</f>
        <v>0</v>
      </c>
      <c r="O53" s="65">
        <f t="shared" ref="O53:O55" si="25">N53+(N53*J53)</f>
        <v>0</v>
      </c>
      <c r="P53" s="65">
        <f t="shared" ref="P53:P55" si="26">O53+(O53*H53)</f>
        <v>0</v>
      </c>
      <c r="S53" s="3"/>
      <c r="T53" s="3"/>
      <c r="U53" s="3"/>
      <c r="V53" s="3"/>
      <c r="W53" s="3"/>
      <c r="X53" s="3"/>
    </row>
    <row r="54" spans="1:24" s="2" customFormat="1" ht="30" customHeight="1" x14ac:dyDescent="0.4">
      <c r="A54" s="19" t="s">
        <v>16</v>
      </c>
      <c r="B54" s="140"/>
      <c r="C54" s="95"/>
      <c r="D54" s="93"/>
      <c r="E54" s="96"/>
      <c r="F54" s="39">
        <f>B52*E54/1000</f>
        <v>0</v>
      </c>
      <c r="G54" s="98"/>
      <c r="H54" s="97"/>
      <c r="I54" s="39">
        <f t="shared" si="23"/>
        <v>0</v>
      </c>
      <c r="J54" s="99"/>
      <c r="K54" s="100"/>
      <c r="L54" s="39">
        <f>E54*G54</f>
        <v>0</v>
      </c>
      <c r="M54" s="65">
        <f>F54*G54</f>
        <v>0</v>
      </c>
      <c r="N54" s="65">
        <f t="shared" si="24"/>
        <v>0</v>
      </c>
      <c r="O54" s="65">
        <f t="shared" si="25"/>
        <v>0</v>
      </c>
      <c r="P54" s="65">
        <f t="shared" si="26"/>
        <v>0</v>
      </c>
      <c r="S54" s="3"/>
      <c r="T54" s="3"/>
      <c r="U54" s="3"/>
      <c r="V54" s="3"/>
      <c r="W54" s="3"/>
      <c r="X54" s="3"/>
    </row>
    <row r="55" spans="1:24" s="2" customFormat="1" ht="30" customHeight="1" x14ac:dyDescent="0.4">
      <c r="A55" s="18" t="s">
        <v>13</v>
      </c>
      <c r="B55" s="141"/>
      <c r="C55" s="92"/>
      <c r="D55" s="93"/>
      <c r="E55" s="94"/>
      <c r="F55" s="39">
        <f>B52*E55/1000</f>
        <v>0</v>
      </c>
      <c r="G55" s="89"/>
      <c r="H55" s="97"/>
      <c r="I55" s="39">
        <f t="shared" si="23"/>
        <v>0</v>
      </c>
      <c r="J55" s="99"/>
      <c r="K55" s="101"/>
      <c r="L55" s="39">
        <f>E55*G55</f>
        <v>0</v>
      </c>
      <c r="M55" s="65">
        <f>F55*G55</f>
        <v>0</v>
      </c>
      <c r="N55" s="65">
        <f t="shared" si="24"/>
        <v>0</v>
      </c>
      <c r="O55" s="65">
        <f t="shared" si="25"/>
        <v>0</v>
      </c>
      <c r="P55" s="65">
        <f t="shared" si="26"/>
        <v>0</v>
      </c>
      <c r="S55" s="3"/>
      <c r="T55" s="3"/>
      <c r="U55" s="3"/>
      <c r="V55" s="3"/>
      <c r="W55" s="3"/>
      <c r="X55" s="3"/>
    </row>
    <row r="56" spans="1:24" s="2" customFormat="1" ht="13.5" x14ac:dyDescent="0.4">
      <c r="A56" s="55"/>
      <c r="B56" s="1"/>
      <c r="C56" s="56"/>
      <c r="D56" s="1"/>
      <c r="E56" s="56"/>
      <c r="F56" s="84">
        <f>SUM(F52:F55)</f>
        <v>0</v>
      </c>
      <c r="G56" s="56"/>
      <c r="H56" s="56"/>
      <c r="I56" s="56"/>
      <c r="J56" s="26"/>
      <c r="K56" s="26"/>
      <c r="L56" s="102">
        <f>SUM(L52:L55)</f>
        <v>0</v>
      </c>
      <c r="M56" s="35">
        <f>SUM(M52:M55)</f>
        <v>0</v>
      </c>
      <c r="N56" s="35">
        <f>SUM(N52:N55)</f>
        <v>0</v>
      </c>
      <c r="O56" s="35">
        <f>SUM(O52:O55)</f>
        <v>0</v>
      </c>
      <c r="P56" s="35">
        <f>SUM(P52:P55)</f>
        <v>0</v>
      </c>
      <c r="S56" s="3"/>
      <c r="T56" s="3"/>
      <c r="U56" s="3"/>
      <c r="V56" s="3"/>
      <c r="W56" s="3"/>
      <c r="X56" s="3"/>
    </row>
    <row r="57" spans="1:24" s="2" customFormat="1" ht="13.5" customHeight="1" x14ac:dyDescent="0.4">
      <c r="A57" s="21"/>
      <c r="B57" s="1"/>
      <c r="C57" s="22"/>
      <c r="D57" s="1"/>
      <c r="E57" s="22"/>
      <c r="G57" s="22"/>
      <c r="H57" s="22"/>
      <c r="I57" s="1"/>
      <c r="J57" s="132" t="s">
        <v>56</v>
      </c>
      <c r="K57" s="132"/>
      <c r="L57" s="133"/>
      <c r="M57" s="111">
        <f>M56/$B$52</f>
        <v>0</v>
      </c>
      <c r="N57" s="111">
        <f t="shared" ref="N57:P57" si="27">N56/$B$52</f>
        <v>0</v>
      </c>
      <c r="O57" s="111">
        <f t="shared" si="27"/>
        <v>0</v>
      </c>
      <c r="P57" s="111">
        <f t="shared" si="27"/>
        <v>0</v>
      </c>
      <c r="S57" s="3"/>
      <c r="T57" s="3"/>
      <c r="U57" s="3"/>
      <c r="V57" s="3"/>
      <c r="W57" s="3"/>
      <c r="X57" s="3"/>
    </row>
    <row r="58" spans="1:24" s="2" customFormat="1" ht="16" x14ac:dyDescent="0.4">
      <c r="A58" s="120" t="s">
        <v>94</v>
      </c>
      <c r="B58" s="74"/>
      <c r="C58" s="25"/>
      <c r="D58" s="74"/>
      <c r="E58" s="25"/>
      <c r="F58" s="25"/>
      <c r="G58" s="22"/>
      <c r="H58" s="1"/>
      <c r="I58" s="20"/>
      <c r="J58" s="20"/>
      <c r="K58" s="44"/>
      <c r="L58" s="1"/>
      <c r="M58" s="42"/>
      <c r="N58" s="1"/>
      <c r="O58" s="17"/>
      <c r="S58" s="3"/>
      <c r="T58" s="3"/>
      <c r="U58" s="3"/>
      <c r="V58" s="3"/>
      <c r="W58" s="3"/>
      <c r="X58" s="3"/>
    </row>
    <row r="59" spans="1:24" s="2" customFormat="1" ht="16" x14ac:dyDescent="0.4">
      <c r="A59" s="73"/>
      <c r="B59" s="74"/>
      <c r="C59" s="25"/>
      <c r="D59" s="74"/>
      <c r="E59" s="25"/>
      <c r="F59" s="25"/>
      <c r="G59" s="22"/>
      <c r="H59" s="1"/>
      <c r="I59" s="20"/>
      <c r="J59" s="20"/>
      <c r="K59" s="44"/>
      <c r="L59" s="1"/>
      <c r="M59" s="42"/>
      <c r="N59" s="1"/>
      <c r="O59" s="17"/>
      <c r="S59" s="3"/>
      <c r="T59" s="3"/>
      <c r="U59" s="3"/>
      <c r="V59" s="3"/>
      <c r="W59" s="3"/>
      <c r="X59" s="3"/>
    </row>
    <row r="60" spans="1:24" s="2" customFormat="1" ht="61.5" customHeight="1" x14ac:dyDescent="0.35">
      <c r="A60" s="15" t="s">
        <v>33</v>
      </c>
      <c r="B60" s="9" t="s">
        <v>49</v>
      </c>
      <c r="C60" s="9" t="s">
        <v>27</v>
      </c>
      <c r="D60" s="9" t="s">
        <v>40</v>
      </c>
      <c r="E60" s="9" t="s">
        <v>42</v>
      </c>
      <c r="F60" s="9" t="s">
        <v>50</v>
      </c>
      <c r="G60" s="9" t="s">
        <v>0</v>
      </c>
      <c r="H60" s="9" t="s">
        <v>15</v>
      </c>
      <c r="I60" s="9" t="s">
        <v>1</v>
      </c>
      <c r="J60" s="9" t="s">
        <v>24</v>
      </c>
      <c r="K60" s="69" t="s">
        <v>2</v>
      </c>
      <c r="L60" s="9" t="s">
        <v>51</v>
      </c>
      <c r="M60" s="9" t="s">
        <v>58</v>
      </c>
      <c r="N60" s="9" t="s">
        <v>59</v>
      </c>
      <c r="O60" s="9" t="s">
        <v>60</v>
      </c>
      <c r="P60" s="9" t="s">
        <v>61</v>
      </c>
      <c r="S60" s="3"/>
      <c r="T60" s="3"/>
      <c r="U60" s="3"/>
      <c r="V60" s="3"/>
      <c r="W60" s="3"/>
      <c r="X60" s="3"/>
    </row>
    <row r="61" spans="1:24" s="2" customFormat="1" ht="30" customHeight="1" x14ac:dyDescent="0.4">
      <c r="A61" s="18" t="s">
        <v>14</v>
      </c>
      <c r="B61" s="139">
        <v>51000</v>
      </c>
      <c r="C61" s="92"/>
      <c r="D61" s="93"/>
      <c r="E61" s="94"/>
      <c r="F61" s="39">
        <f>$B$61*E61/1000</f>
        <v>0</v>
      </c>
      <c r="G61" s="89"/>
      <c r="H61" s="97"/>
      <c r="I61" s="39">
        <f>+G61+(G61*H61)</f>
        <v>0</v>
      </c>
      <c r="J61" s="99"/>
      <c r="K61" s="97"/>
      <c r="L61" s="39">
        <f>E61*G61</f>
        <v>0</v>
      </c>
      <c r="M61" s="65">
        <f>F61*G61</f>
        <v>0</v>
      </c>
      <c r="N61" s="65">
        <f>M61+(M61*K61)</f>
        <v>0</v>
      </c>
      <c r="O61" s="65">
        <f>N61+(N61*J61)</f>
        <v>0</v>
      </c>
      <c r="P61" s="65">
        <f>O61+(O61*H61)</f>
        <v>0</v>
      </c>
      <c r="S61" s="3"/>
      <c r="T61" s="3"/>
      <c r="U61" s="3"/>
      <c r="V61" s="3"/>
      <c r="W61" s="3"/>
      <c r="X61" s="3"/>
    </row>
    <row r="62" spans="1:24" s="2" customFormat="1" ht="30" customHeight="1" x14ac:dyDescent="0.4">
      <c r="A62" s="18" t="s">
        <v>12</v>
      </c>
      <c r="B62" s="140"/>
      <c r="C62" s="92"/>
      <c r="D62" s="93"/>
      <c r="E62" s="94"/>
      <c r="F62" s="39">
        <f t="shared" ref="F62:F64" si="28">$B$61*E62/1000</f>
        <v>0</v>
      </c>
      <c r="G62" s="89"/>
      <c r="H62" s="97"/>
      <c r="I62" s="39">
        <f t="shared" ref="I62:I64" si="29">+G62+(G62*H62)</f>
        <v>0</v>
      </c>
      <c r="J62" s="99"/>
      <c r="K62" s="97"/>
      <c r="L62" s="39">
        <f>E62*G62</f>
        <v>0</v>
      </c>
      <c r="M62" s="65">
        <f t="shared" ref="M62:M64" si="30">F62*G62</f>
        <v>0</v>
      </c>
      <c r="N62" s="65">
        <f t="shared" ref="N62:N64" si="31">M62+(M62*K62)</f>
        <v>0</v>
      </c>
      <c r="O62" s="65">
        <f t="shared" ref="O62:O64" si="32">N62+(N62*J62)</f>
        <v>0</v>
      </c>
      <c r="P62" s="65">
        <f t="shared" ref="P62:P64" si="33">O62+(O62*H62)</f>
        <v>0</v>
      </c>
      <c r="S62" s="3"/>
      <c r="T62" s="3"/>
      <c r="U62" s="3"/>
      <c r="V62" s="3"/>
      <c r="W62" s="3"/>
      <c r="X62" s="3"/>
    </row>
    <row r="63" spans="1:24" s="2" customFormat="1" ht="30" customHeight="1" x14ac:dyDescent="0.4">
      <c r="A63" s="19" t="s">
        <v>16</v>
      </c>
      <c r="B63" s="140"/>
      <c r="C63" s="95"/>
      <c r="D63" s="93"/>
      <c r="E63" s="96"/>
      <c r="F63" s="39">
        <f t="shared" si="28"/>
        <v>0</v>
      </c>
      <c r="G63" s="98"/>
      <c r="H63" s="97"/>
      <c r="I63" s="39">
        <f t="shared" si="29"/>
        <v>0</v>
      </c>
      <c r="J63" s="99"/>
      <c r="K63" s="100"/>
      <c r="L63" s="39">
        <f>E63*G63</f>
        <v>0</v>
      </c>
      <c r="M63" s="65">
        <f t="shared" si="30"/>
        <v>0</v>
      </c>
      <c r="N63" s="65">
        <f t="shared" si="31"/>
        <v>0</v>
      </c>
      <c r="O63" s="65">
        <f t="shared" si="32"/>
        <v>0</v>
      </c>
      <c r="P63" s="65">
        <f t="shared" si="33"/>
        <v>0</v>
      </c>
      <c r="S63" s="3"/>
      <c r="T63" s="3"/>
      <c r="U63" s="3"/>
      <c r="V63" s="3"/>
      <c r="W63" s="3"/>
      <c r="X63" s="3"/>
    </row>
    <row r="64" spans="1:24" s="2" customFormat="1" ht="30" customHeight="1" x14ac:dyDescent="0.4">
      <c r="A64" s="18" t="s">
        <v>13</v>
      </c>
      <c r="B64" s="141"/>
      <c r="C64" s="92"/>
      <c r="D64" s="93"/>
      <c r="E64" s="94"/>
      <c r="F64" s="39">
        <f t="shared" si="28"/>
        <v>0</v>
      </c>
      <c r="G64" s="89"/>
      <c r="H64" s="97"/>
      <c r="I64" s="39">
        <f t="shared" si="29"/>
        <v>0</v>
      </c>
      <c r="J64" s="99"/>
      <c r="K64" s="101"/>
      <c r="L64" s="39">
        <f>E64*G64</f>
        <v>0</v>
      </c>
      <c r="M64" s="65">
        <f t="shared" si="30"/>
        <v>0</v>
      </c>
      <c r="N64" s="65">
        <f t="shared" si="31"/>
        <v>0</v>
      </c>
      <c r="O64" s="65">
        <f t="shared" si="32"/>
        <v>0</v>
      </c>
      <c r="P64" s="65">
        <f t="shared" si="33"/>
        <v>0</v>
      </c>
      <c r="S64" s="3"/>
      <c r="T64" s="3"/>
      <c r="U64" s="3"/>
      <c r="V64" s="3"/>
      <c r="W64" s="3"/>
      <c r="X64" s="3"/>
    </row>
    <row r="65" spans="1:24" s="2" customFormat="1" ht="13.5" x14ac:dyDescent="0.4">
      <c r="A65" s="55"/>
      <c r="B65" s="1"/>
      <c r="C65" s="56"/>
      <c r="D65" s="1"/>
      <c r="E65" s="56"/>
      <c r="F65" s="84">
        <f>SUM(F61:F64)</f>
        <v>0</v>
      </c>
      <c r="G65" s="56"/>
      <c r="H65" s="56"/>
      <c r="I65" s="56"/>
      <c r="J65" s="26"/>
      <c r="K65" s="26"/>
      <c r="L65" s="102">
        <f>SUM(L61:L64)</f>
        <v>0</v>
      </c>
      <c r="M65" s="35">
        <f>SUM(M61:M64)</f>
        <v>0</v>
      </c>
      <c r="N65" s="35">
        <f t="shared" ref="N65:P65" si="34">SUM(N61:N64)</f>
        <v>0</v>
      </c>
      <c r="O65" s="35">
        <f t="shared" si="34"/>
        <v>0</v>
      </c>
      <c r="P65" s="35">
        <f t="shared" si="34"/>
        <v>0</v>
      </c>
      <c r="S65" s="3"/>
      <c r="T65" s="3"/>
      <c r="U65" s="3"/>
      <c r="V65" s="3"/>
      <c r="W65" s="3"/>
      <c r="X65" s="3"/>
    </row>
    <row r="66" spans="1:24" s="2" customFormat="1" ht="13.5" x14ac:dyDescent="0.4">
      <c r="A66" s="21"/>
      <c r="B66" s="1"/>
      <c r="C66" s="22"/>
      <c r="D66" s="1"/>
      <c r="E66" s="22"/>
      <c r="G66" s="22"/>
      <c r="H66" s="22"/>
      <c r="I66" s="1"/>
      <c r="J66" s="132" t="s">
        <v>55</v>
      </c>
      <c r="K66" s="132"/>
      <c r="L66" s="133"/>
      <c r="M66" s="111">
        <f>M65/$B$61</f>
        <v>0</v>
      </c>
      <c r="N66" s="111">
        <f t="shared" ref="N66:P66" si="35">N65/$B$61</f>
        <v>0</v>
      </c>
      <c r="O66" s="111">
        <f t="shared" si="35"/>
        <v>0</v>
      </c>
      <c r="P66" s="111">
        <f t="shared" si="35"/>
        <v>0</v>
      </c>
      <c r="S66" s="3"/>
      <c r="T66" s="3"/>
      <c r="U66" s="3"/>
      <c r="V66" s="3"/>
      <c r="W66" s="3"/>
      <c r="X66" s="3"/>
    </row>
    <row r="67" spans="1:24" s="2" customFormat="1" ht="13.5" x14ac:dyDescent="0.4">
      <c r="C67" s="25"/>
      <c r="D67" s="74"/>
      <c r="E67" s="25"/>
      <c r="G67" s="25"/>
      <c r="H67" s="22"/>
      <c r="I67" s="1"/>
      <c r="J67" s="20"/>
      <c r="K67" s="20"/>
      <c r="L67" s="44"/>
      <c r="M67" s="1"/>
      <c r="N67" s="42"/>
      <c r="O67" s="1"/>
      <c r="P67" s="17"/>
      <c r="S67" s="3"/>
      <c r="T67" s="3"/>
      <c r="U67" s="3"/>
      <c r="V67" s="3"/>
      <c r="W67" s="3"/>
      <c r="X67" s="3"/>
    </row>
    <row r="68" spans="1:24" s="2" customFormat="1" ht="25" customHeight="1" x14ac:dyDescent="0.4">
      <c r="A68" s="82" t="s">
        <v>74</v>
      </c>
      <c r="B68" s="106">
        <f>+B61+B52+B43+B34+B25+B16</f>
        <v>890000</v>
      </c>
      <c r="C68" s="25"/>
      <c r="D68" s="132" t="s">
        <v>73</v>
      </c>
      <c r="E68" s="133"/>
      <c r="F68" s="107">
        <f>SUM(F65+F56+F47+F38+F29+F20)</f>
        <v>0</v>
      </c>
      <c r="G68" s="25"/>
      <c r="H68" s="22"/>
      <c r="I68" s="1"/>
      <c r="J68" s="20"/>
      <c r="K68" s="103"/>
      <c r="L68" s="104" t="s">
        <v>62</v>
      </c>
      <c r="M68" s="109">
        <f>M65+M56+M47+M38+M29+M20</f>
        <v>0</v>
      </c>
      <c r="N68" s="110">
        <f t="shared" ref="N68:P68" si="36">N65+N56+N47+N38+N29+N20</f>
        <v>0</v>
      </c>
      <c r="O68" s="110">
        <f t="shared" si="36"/>
        <v>0</v>
      </c>
      <c r="P68" s="110">
        <f t="shared" si="36"/>
        <v>0</v>
      </c>
      <c r="S68" s="3"/>
      <c r="T68" s="3"/>
      <c r="U68" s="3"/>
      <c r="V68" s="3"/>
      <c r="W68" s="3"/>
      <c r="X68" s="3"/>
    </row>
    <row r="69" spans="1:24" s="2" customFormat="1" ht="16" x14ac:dyDescent="0.4">
      <c r="A69" s="73"/>
      <c r="B69" s="74"/>
      <c r="C69" s="25"/>
      <c r="D69" s="74"/>
      <c r="E69" s="25"/>
      <c r="G69" s="25"/>
      <c r="H69" s="22"/>
      <c r="I69" s="1"/>
      <c r="J69" s="20"/>
      <c r="K69" s="132" t="s">
        <v>57</v>
      </c>
      <c r="L69" s="132"/>
      <c r="M69" s="112">
        <f>+M68/B68</f>
        <v>0</v>
      </c>
      <c r="N69" s="112">
        <f>+N68/B68</f>
        <v>0</v>
      </c>
      <c r="O69" s="112">
        <f>+O68/B68</f>
        <v>0</v>
      </c>
      <c r="P69" s="112">
        <f>+P68/B68</f>
        <v>0</v>
      </c>
      <c r="S69" s="3"/>
      <c r="T69" s="3"/>
      <c r="U69" s="3"/>
      <c r="V69" s="3"/>
      <c r="W69" s="3"/>
      <c r="X69" s="3"/>
    </row>
    <row r="70" spans="1:24" s="2" customFormat="1" ht="16" x14ac:dyDescent="0.4">
      <c r="A70" s="73"/>
      <c r="B70" s="74"/>
      <c r="C70" s="25"/>
      <c r="D70" s="74"/>
      <c r="E70" s="25"/>
      <c r="G70" s="25"/>
      <c r="H70" s="22"/>
      <c r="I70" s="1"/>
      <c r="J70" s="20"/>
      <c r="K70" s="20"/>
      <c r="L70" s="20"/>
      <c r="M70" s="81"/>
      <c r="N70" s="80"/>
      <c r="O70" s="80"/>
      <c r="P70" s="80"/>
      <c r="S70" s="3"/>
      <c r="T70" s="3"/>
      <c r="U70" s="3"/>
      <c r="V70" s="3"/>
      <c r="W70" s="3"/>
      <c r="X70" s="3"/>
    </row>
    <row r="71" spans="1:24" s="1" customFormat="1" ht="51.75" customHeight="1" x14ac:dyDescent="0.4">
      <c r="A71" s="9" t="s">
        <v>10</v>
      </c>
      <c r="B71" s="9" t="s">
        <v>27</v>
      </c>
      <c r="C71" s="9" t="s">
        <v>40</v>
      </c>
      <c r="D71" s="9" t="s">
        <v>41</v>
      </c>
      <c r="E71" s="9" t="s">
        <v>39</v>
      </c>
      <c r="F71" s="9" t="s">
        <v>15</v>
      </c>
      <c r="G71" s="9" t="s">
        <v>38</v>
      </c>
      <c r="H71" s="9" t="s">
        <v>24</v>
      </c>
      <c r="I71" s="57"/>
      <c r="J71" s="42"/>
      <c r="K71" s="42"/>
      <c r="M71" s="17"/>
      <c r="N71" s="36"/>
      <c r="O71" s="21"/>
      <c r="P71" s="23"/>
      <c r="Q71" s="24"/>
    </row>
    <row r="72" spans="1:24" s="1" customFormat="1" ht="30" customHeight="1" x14ac:dyDescent="0.4">
      <c r="A72" s="54" t="s">
        <v>115</v>
      </c>
      <c r="B72" s="60"/>
      <c r="C72" s="62"/>
      <c r="D72" s="63" t="s">
        <v>30</v>
      </c>
      <c r="E72" s="123"/>
      <c r="F72" s="124"/>
      <c r="G72" s="59">
        <f t="shared" ref="G72:G75" si="37">E72+(E72*F72)</f>
        <v>0</v>
      </c>
      <c r="H72" s="124"/>
      <c r="I72" s="25"/>
      <c r="J72" s="42"/>
      <c r="K72" s="42"/>
      <c r="M72" s="17"/>
      <c r="N72" s="36"/>
      <c r="O72" s="21"/>
      <c r="P72" s="23"/>
      <c r="Q72" s="24"/>
    </row>
    <row r="73" spans="1:24" s="1" customFormat="1" ht="30" customHeight="1" x14ac:dyDescent="0.4">
      <c r="A73" s="54" t="s">
        <v>111</v>
      </c>
      <c r="B73" s="60"/>
      <c r="C73" s="61"/>
      <c r="D73" s="63" t="s">
        <v>30</v>
      </c>
      <c r="E73" s="123"/>
      <c r="F73" s="124"/>
      <c r="G73" s="59">
        <f t="shared" si="37"/>
        <v>0</v>
      </c>
      <c r="H73" s="124"/>
      <c r="I73" s="25"/>
      <c r="J73" s="42"/>
      <c r="K73" s="42"/>
      <c r="M73" s="17"/>
      <c r="N73" s="36"/>
      <c r="O73" s="21"/>
      <c r="P73" s="23"/>
      <c r="Q73" s="24"/>
    </row>
    <row r="74" spans="1:24" s="1" customFormat="1" ht="30" customHeight="1" x14ac:dyDescent="0.4">
      <c r="A74" s="54" t="s">
        <v>112</v>
      </c>
      <c r="B74" s="60"/>
      <c r="C74" s="61"/>
      <c r="D74" s="63" t="s">
        <v>30</v>
      </c>
      <c r="E74" s="123"/>
      <c r="F74" s="124"/>
      <c r="G74" s="59">
        <f t="shared" si="37"/>
        <v>0</v>
      </c>
      <c r="H74" s="124"/>
      <c r="I74" s="25"/>
      <c r="J74" s="42"/>
      <c r="K74" s="42"/>
      <c r="M74" s="17"/>
      <c r="N74" s="36"/>
      <c r="O74" s="21"/>
      <c r="P74" s="23"/>
      <c r="Q74" s="24"/>
    </row>
    <row r="75" spans="1:24" s="1" customFormat="1" ht="30" customHeight="1" x14ac:dyDescent="0.4">
      <c r="A75" s="54" t="s">
        <v>113</v>
      </c>
      <c r="B75" s="60"/>
      <c r="C75" s="61"/>
      <c r="D75" s="63" t="s">
        <v>30</v>
      </c>
      <c r="E75" s="123"/>
      <c r="F75" s="124"/>
      <c r="G75" s="59">
        <f t="shared" si="37"/>
        <v>0</v>
      </c>
      <c r="H75" s="124"/>
      <c r="I75" s="25"/>
      <c r="J75" s="42"/>
      <c r="K75" s="42"/>
      <c r="M75" s="17"/>
      <c r="N75" s="36"/>
      <c r="O75" s="21"/>
      <c r="P75" s="23"/>
      <c r="Q75" s="24"/>
    </row>
    <row r="76" spans="1:24" s="1" customFormat="1" ht="39.75" customHeight="1" x14ac:dyDescent="0.4">
      <c r="A76" s="54" t="s">
        <v>11</v>
      </c>
      <c r="B76" s="60"/>
      <c r="C76" s="61"/>
      <c r="D76" s="63" t="s">
        <v>30</v>
      </c>
      <c r="E76" s="123"/>
      <c r="F76" s="124"/>
      <c r="G76" s="59">
        <f>E76+(E76*F76)</f>
        <v>0</v>
      </c>
      <c r="H76" s="124"/>
      <c r="I76" s="25"/>
      <c r="J76" s="42"/>
      <c r="K76" s="42"/>
      <c r="M76" s="17"/>
      <c r="N76" s="36"/>
      <c r="O76" s="21"/>
      <c r="P76" s="23"/>
      <c r="Q76" s="24"/>
    </row>
    <row r="77" spans="1:24" s="1" customFormat="1" ht="39.75" customHeight="1" x14ac:dyDescent="0.4">
      <c r="A77" s="54" t="s">
        <v>32</v>
      </c>
      <c r="B77" s="60"/>
      <c r="C77" s="61"/>
      <c r="D77" s="63" t="s">
        <v>30</v>
      </c>
      <c r="E77" s="123"/>
      <c r="F77" s="124"/>
      <c r="G77" s="59">
        <f t="shared" ref="G77:G83" si="38">E77+(E77*F77)</f>
        <v>0</v>
      </c>
      <c r="H77" s="124"/>
      <c r="I77" s="25"/>
      <c r="J77" s="42"/>
      <c r="K77" s="42"/>
      <c r="M77" s="17"/>
      <c r="N77" s="36"/>
      <c r="O77" s="21"/>
      <c r="P77" s="23"/>
      <c r="Q77" s="24"/>
    </row>
    <row r="78" spans="1:24" s="1" customFormat="1" ht="39.75" customHeight="1" x14ac:dyDescent="0.4">
      <c r="A78" s="54" t="s">
        <v>114</v>
      </c>
      <c r="B78" s="60"/>
      <c r="C78" s="61"/>
      <c r="D78" s="63" t="s">
        <v>30</v>
      </c>
      <c r="E78" s="123"/>
      <c r="F78" s="124"/>
      <c r="G78" s="59">
        <f t="shared" si="38"/>
        <v>0</v>
      </c>
      <c r="H78" s="124"/>
      <c r="I78" s="25"/>
      <c r="J78" s="42"/>
      <c r="K78" s="42"/>
      <c r="M78" s="17"/>
      <c r="N78" s="36"/>
      <c r="O78" s="21"/>
      <c r="P78" s="23"/>
      <c r="Q78" s="24"/>
    </row>
    <row r="79" spans="1:24" s="1" customFormat="1" ht="39.75" customHeight="1" x14ac:dyDescent="0.4">
      <c r="A79" s="54" t="s">
        <v>34</v>
      </c>
      <c r="B79" s="62"/>
      <c r="C79" s="61"/>
      <c r="D79" s="63" t="s">
        <v>30</v>
      </c>
      <c r="E79" s="123"/>
      <c r="F79" s="124"/>
      <c r="G79" s="59">
        <f t="shared" si="38"/>
        <v>0</v>
      </c>
      <c r="H79" s="124"/>
      <c r="I79" s="25"/>
      <c r="J79" s="42"/>
      <c r="K79" s="42"/>
      <c r="M79" s="17"/>
      <c r="N79" s="36"/>
      <c r="O79" s="21"/>
      <c r="P79" s="23"/>
      <c r="Q79" s="24"/>
    </row>
    <row r="80" spans="1:24" s="1" customFormat="1" ht="39.75" customHeight="1" x14ac:dyDescent="0.4">
      <c r="A80" s="54" t="s">
        <v>35</v>
      </c>
      <c r="B80" s="62"/>
      <c r="C80" s="61"/>
      <c r="D80" s="63" t="s">
        <v>30</v>
      </c>
      <c r="E80" s="123"/>
      <c r="F80" s="124"/>
      <c r="G80" s="59">
        <f t="shared" si="38"/>
        <v>0</v>
      </c>
      <c r="H80" s="124"/>
      <c r="I80" s="25"/>
      <c r="J80" s="42"/>
      <c r="K80" s="42"/>
      <c r="M80" s="17"/>
      <c r="N80" s="36"/>
      <c r="O80" s="21"/>
      <c r="P80" s="23"/>
      <c r="Q80" s="24"/>
    </row>
    <row r="81" spans="1:17" s="1" customFormat="1" ht="39.75" customHeight="1" x14ac:dyDescent="0.4">
      <c r="A81" s="54" t="s">
        <v>36</v>
      </c>
      <c r="B81" s="62"/>
      <c r="C81" s="61"/>
      <c r="D81" s="63" t="s">
        <v>30</v>
      </c>
      <c r="E81" s="123"/>
      <c r="F81" s="124"/>
      <c r="G81" s="59">
        <f t="shared" si="38"/>
        <v>0</v>
      </c>
      <c r="H81" s="124"/>
      <c r="I81" s="25"/>
      <c r="J81" s="42"/>
      <c r="K81" s="42"/>
      <c r="M81" s="17"/>
      <c r="N81" s="36"/>
      <c r="O81" s="21"/>
      <c r="P81" s="23"/>
      <c r="Q81" s="24"/>
    </row>
    <row r="82" spans="1:17" s="1" customFormat="1" ht="39.75" customHeight="1" x14ac:dyDescent="0.4">
      <c r="A82" s="54" t="s">
        <v>37</v>
      </c>
      <c r="B82" s="62"/>
      <c r="C82" s="61"/>
      <c r="D82" s="63" t="s">
        <v>30</v>
      </c>
      <c r="E82" s="123"/>
      <c r="F82" s="124"/>
      <c r="G82" s="59">
        <f t="shared" si="38"/>
        <v>0</v>
      </c>
      <c r="H82" s="124"/>
      <c r="I82" s="25"/>
      <c r="J82" s="42"/>
      <c r="K82" s="42"/>
      <c r="M82" s="17"/>
      <c r="N82" s="36"/>
      <c r="O82" s="21"/>
      <c r="P82" s="23"/>
      <c r="Q82" s="24"/>
    </row>
    <row r="83" spans="1:17" s="1" customFormat="1" ht="39.75" customHeight="1" x14ac:dyDescent="0.4">
      <c r="A83" s="54" t="s">
        <v>116</v>
      </c>
      <c r="B83" s="60"/>
      <c r="C83" s="61"/>
      <c r="D83" s="63" t="s">
        <v>30</v>
      </c>
      <c r="E83" s="123"/>
      <c r="F83" s="124"/>
      <c r="G83" s="59">
        <f t="shared" si="38"/>
        <v>0</v>
      </c>
      <c r="H83" s="124"/>
      <c r="I83" s="25"/>
      <c r="J83" s="42"/>
      <c r="K83" s="42"/>
      <c r="M83" s="17"/>
      <c r="N83" s="36"/>
      <c r="O83" s="21"/>
      <c r="P83" s="23"/>
      <c r="Q83" s="24"/>
    </row>
    <row r="84" spans="1:17" s="1" customFormat="1" ht="39.75" customHeight="1" x14ac:dyDescent="0.4">
      <c r="A84" s="54" t="s">
        <v>117</v>
      </c>
      <c r="B84" s="60"/>
      <c r="C84" s="61"/>
      <c r="D84" s="63" t="s">
        <v>30</v>
      </c>
      <c r="E84" s="123"/>
      <c r="F84" s="124"/>
      <c r="G84" s="59"/>
      <c r="H84" s="124"/>
      <c r="I84" s="25"/>
      <c r="J84" s="42"/>
      <c r="K84" s="42"/>
      <c r="M84" s="17"/>
      <c r="N84" s="36"/>
      <c r="O84" s="21"/>
      <c r="P84" s="23"/>
      <c r="Q84" s="24"/>
    </row>
    <row r="85" spans="1:17" s="1" customFormat="1" ht="39.75" customHeight="1" x14ac:dyDescent="0.4">
      <c r="A85" s="54" t="s">
        <v>119</v>
      </c>
      <c r="B85" s="60"/>
      <c r="C85" s="61"/>
      <c r="D85" s="64" t="s">
        <v>31</v>
      </c>
      <c r="E85" s="123"/>
      <c r="F85" s="124"/>
      <c r="G85" s="59">
        <f>E85+(E85*F85)</f>
        <v>0</v>
      </c>
      <c r="H85" s="124"/>
      <c r="I85" s="25"/>
      <c r="J85" s="42"/>
      <c r="K85" s="42"/>
      <c r="M85" s="17"/>
      <c r="N85" s="36"/>
      <c r="O85" s="21"/>
      <c r="P85" s="23"/>
      <c r="Q85" s="24"/>
    </row>
    <row r="86" spans="1:17" s="1" customFormat="1" ht="40" customHeight="1" x14ac:dyDescent="0.4">
      <c r="A86" s="54" t="s">
        <v>120</v>
      </c>
      <c r="B86" s="62"/>
      <c r="C86" s="61"/>
      <c r="D86" s="64" t="s">
        <v>31</v>
      </c>
      <c r="E86" s="123"/>
      <c r="F86" s="124"/>
      <c r="G86" s="65">
        <f>E86+(E86*F86)</f>
        <v>0</v>
      </c>
      <c r="H86" s="124"/>
      <c r="I86" s="25"/>
      <c r="J86" s="42"/>
      <c r="K86" s="42"/>
      <c r="M86" s="17"/>
      <c r="N86" s="36"/>
      <c r="O86" s="21"/>
      <c r="P86" s="23"/>
      <c r="Q86" s="24"/>
    </row>
    <row r="87" spans="1:17" s="74" customFormat="1" ht="13.5" x14ac:dyDescent="0.4">
      <c r="A87" s="24"/>
      <c r="B87" s="125"/>
      <c r="C87" s="128"/>
      <c r="D87" s="129"/>
      <c r="E87" s="126"/>
      <c r="F87" s="127"/>
      <c r="G87" s="130"/>
      <c r="H87" s="127"/>
      <c r="I87" s="25"/>
      <c r="J87" s="42"/>
      <c r="K87" s="42"/>
      <c r="M87" s="36"/>
      <c r="N87" s="36"/>
      <c r="O87" s="24"/>
      <c r="P87" s="23"/>
      <c r="Q87" s="24"/>
    </row>
    <row r="88" spans="1:17" s="1" customFormat="1" ht="14" x14ac:dyDescent="0.4">
      <c r="A88" s="144" t="s">
        <v>95</v>
      </c>
      <c r="B88" s="144"/>
      <c r="C88" s="144"/>
      <c r="D88" s="144"/>
      <c r="E88" s="144"/>
      <c r="F88" s="144"/>
      <c r="G88" s="144"/>
      <c r="H88" s="144"/>
      <c r="I88" s="25"/>
      <c r="J88" s="42"/>
      <c r="K88" s="42"/>
      <c r="M88" s="17"/>
      <c r="N88" s="36"/>
      <c r="O88" s="21"/>
      <c r="P88" s="23"/>
      <c r="Q88" s="24"/>
    </row>
    <row r="89" spans="1:17" s="1" customFormat="1" ht="15" x14ac:dyDescent="0.4">
      <c r="A89" s="5"/>
      <c r="B89" s="5"/>
      <c r="C89" s="5"/>
      <c r="D89" s="5"/>
      <c r="E89" s="5"/>
      <c r="F89" s="5"/>
      <c r="G89" s="5"/>
      <c r="H89" s="5"/>
      <c r="I89" s="25"/>
      <c r="J89" s="42"/>
      <c r="K89" s="42"/>
      <c r="M89" s="17"/>
      <c r="N89" s="36"/>
      <c r="O89" s="21"/>
      <c r="P89" s="23"/>
      <c r="Q89" s="24"/>
    </row>
    <row r="90" spans="1:17" s="1" customFormat="1" ht="15" x14ac:dyDescent="0.4">
      <c r="A90" s="5"/>
      <c r="B90" s="5"/>
      <c r="C90" s="5"/>
      <c r="D90" s="145" t="s">
        <v>23</v>
      </c>
      <c r="E90" s="146"/>
      <c r="F90" s="146"/>
      <c r="G90" s="146"/>
      <c r="H90" s="146"/>
      <c r="I90" s="25"/>
      <c r="J90" s="42"/>
      <c r="K90" s="42"/>
      <c r="M90" s="17"/>
      <c r="N90" s="36"/>
      <c r="O90" s="21"/>
      <c r="P90" s="23"/>
      <c r="Q90" s="24"/>
    </row>
    <row r="91" spans="1:17" s="1" customFormat="1" ht="39" x14ac:dyDescent="0.4">
      <c r="A91" s="10" t="s">
        <v>3</v>
      </c>
      <c r="B91" s="10" t="s">
        <v>25</v>
      </c>
      <c r="C91" s="11" t="s">
        <v>8</v>
      </c>
      <c r="D91" s="10" t="s">
        <v>17</v>
      </c>
      <c r="E91" s="10" t="s">
        <v>18</v>
      </c>
      <c r="F91" s="10" t="s">
        <v>19</v>
      </c>
      <c r="G91" s="10" t="s">
        <v>20</v>
      </c>
      <c r="H91" s="10" t="s">
        <v>26</v>
      </c>
      <c r="I91" s="25"/>
      <c r="J91" s="42"/>
      <c r="K91" s="42"/>
      <c r="M91" s="17"/>
      <c r="N91" s="36"/>
      <c r="O91" s="21"/>
      <c r="P91" s="23"/>
      <c r="Q91" s="24"/>
    </row>
    <row r="92" spans="1:17" s="1" customFormat="1" ht="14" x14ac:dyDescent="0.4">
      <c r="A92" s="28" t="s">
        <v>4</v>
      </c>
      <c r="B92" s="29">
        <v>351500</v>
      </c>
      <c r="C92" s="114">
        <f>B92/B98</f>
        <v>0.39494382022471908</v>
      </c>
      <c r="D92" s="31">
        <f>+F16</f>
        <v>0</v>
      </c>
      <c r="E92" s="31">
        <f>+F17</f>
        <v>0</v>
      </c>
      <c r="F92" s="31">
        <f>+F18</f>
        <v>0</v>
      </c>
      <c r="G92" s="31">
        <f>+F19</f>
        <v>0</v>
      </c>
      <c r="H92" s="85">
        <f>+SUM(D92:G92)</f>
        <v>0</v>
      </c>
      <c r="I92" s="25"/>
      <c r="J92" s="42"/>
      <c r="K92" s="42"/>
      <c r="M92" s="17"/>
      <c r="N92" s="36"/>
      <c r="O92" s="21"/>
      <c r="P92" s="23"/>
      <c r="Q92" s="24"/>
    </row>
    <row r="93" spans="1:17" s="1" customFormat="1" ht="14" x14ac:dyDescent="0.4">
      <c r="A93" s="28" t="s">
        <v>99</v>
      </c>
      <c r="B93" s="29">
        <v>169500</v>
      </c>
      <c r="C93" s="114">
        <f>B93/B98</f>
        <v>0.19044943820224719</v>
      </c>
      <c r="D93" s="31">
        <f>+F25</f>
        <v>0</v>
      </c>
      <c r="E93" s="31">
        <f>+F26</f>
        <v>0</v>
      </c>
      <c r="F93" s="31">
        <f>+F27</f>
        <v>0</v>
      </c>
      <c r="G93" s="31">
        <f>+F28</f>
        <v>0</v>
      </c>
      <c r="H93" s="85">
        <f t="shared" ref="H93:H97" si="39">+SUM(D93:G93)</f>
        <v>0</v>
      </c>
      <c r="I93" s="25"/>
      <c r="J93" s="42"/>
      <c r="K93" s="42"/>
      <c r="M93" s="17"/>
      <c r="N93" s="36"/>
      <c r="O93" s="21"/>
      <c r="P93" s="23"/>
      <c r="Q93" s="24"/>
    </row>
    <row r="94" spans="1:17" s="1" customFormat="1" ht="14" x14ac:dyDescent="0.4">
      <c r="A94" s="28" t="s">
        <v>5</v>
      </c>
      <c r="B94" s="29">
        <v>71000</v>
      </c>
      <c r="C94" s="114">
        <f>B94/B98</f>
        <v>7.9775280898876408E-2</v>
      </c>
      <c r="D94" s="31">
        <f>+F34</f>
        <v>0</v>
      </c>
      <c r="E94" s="31">
        <f>+F35</f>
        <v>0</v>
      </c>
      <c r="F94" s="31">
        <f>+F36</f>
        <v>0</v>
      </c>
      <c r="G94" s="31">
        <f>+F37</f>
        <v>0</v>
      </c>
      <c r="H94" s="85">
        <f t="shared" si="39"/>
        <v>0</v>
      </c>
      <c r="I94" s="25"/>
      <c r="J94" s="42"/>
      <c r="K94" s="42"/>
      <c r="M94" s="17"/>
      <c r="N94" s="36"/>
      <c r="O94" s="21"/>
      <c r="P94" s="23"/>
      <c r="Q94" s="24"/>
    </row>
    <row r="95" spans="1:17" s="1" customFormat="1" ht="14" x14ac:dyDescent="0.4">
      <c r="A95" s="28" t="s">
        <v>6</v>
      </c>
      <c r="B95" s="29">
        <v>170000</v>
      </c>
      <c r="C95" s="114">
        <f>B95/B98</f>
        <v>0.19101123595505617</v>
      </c>
      <c r="D95" s="31">
        <f>+F43</f>
        <v>0</v>
      </c>
      <c r="E95" s="31">
        <f>+F44</f>
        <v>0</v>
      </c>
      <c r="F95" s="31">
        <f>+F45</f>
        <v>0</v>
      </c>
      <c r="G95" s="31">
        <f>+F46</f>
        <v>0</v>
      </c>
      <c r="H95" s="85">
        <f t="shared" si="39"/>
        <v>0</v>
      </c>
      <c r="I95" s="25"/>
      <c r="J95" s="42"/>
      <c r="K95" s="42"/>
      <c r="M95" s="17"/>
      <c r="N95" s="36"/>
      <c r="O95" s="21"/>
      <c r="P95" s="23"/>
      <c r="Q95" s="24"/>
    </row>
    <row r="96" spans="1:17" s="1" customFormat="1" ht="14" x14ac:dyDescent="0.4">
      <c r="A96" s="28" t="s">
        <v>7</v>
      </c>
      <c r="B96" s="29">
        <v>77000</v>
      </c>
      <c r="C96" s="114">
        <f>B96/B98</f>
        <v>8.6516853932584264E-2</v>
      </c>
      <c r="D96" s="31">
        <f>+F52</f>
        <v>0</v>
      </c>
      <c r="E96" s="31">
        <f>+F53</f>
        <v>0</v>
      </c>
      <c r="F96" s="31">
        <f>+F54</f>
        <v>0</v>
      </c>
      <c r="G96" s="31">
        <f>+F55</f>
        <v>0</v>
      </c>
      <c r="H96" s="85">
        <f t="shared" si="39"/>
        <v>0</v>
      </c>
      <c r="I96" s="25"/>
      <c r="J96" s="42"/>
      <c r="K96" s="42"/>
      <c r="M96" s="17"/>
      <c r="N96" s="36"/>
      <c r="O96" s="21"/>
      <c r="P96" s="23"/>
      <c r="Q96" s="24"/>
    </row>
    <row r="97" spans="1:17" s="1" customFormat="1" ht="14" x14ac:dyDescent="0.4">
      <c r="A97" s="28" t="s">
        <v>22</v>
      </c>
      <c r="B97" s="29">
        <v>51000</v>
      </c>
      <c r="C97" s="114">
        <f>B97/B98</f>
        <v>5.7303370786516851E-2</v>
      </c>
      <c r="D97" s="31">
        <f>+F61</f>
        <v>0</v>
      </c>
      <c r="E97" s="31">
        <f>+F62</f>
        <v>0</v>
      </c>
      <c r="F97" s="31">
        <f>+F63</f>
        <v>0</v>
      </c>
      <c r="G97" s="31">
        <f>+F64</f>
        <v>0</v>
      </c>
      <c r="H97" s="85">
        <f t="shared" si="39"/>
        <v>0</v>
      </c>
      <c r="I97" s="25"/>
      <c r="J97" s="42"/>
      <c r="K97" s="42"/>
      <c r="M97" s="17"/>
      <c r="N97" s="36"/>
      <c r="O97" s="21"/>
      <c r="P97" s="23"/>
      <c r="Q97" s="24"/>
    </row>
    <row r="98" spans="1:17" s="1" customFormat="1" ht="14" x14ac:dyDescent="0.4">
      <c r="A98" s="6" t="s">
        <v>9</v>
      </c>
      <c r="B98" s="12">
        <f>SUM(B92:B97)</f>
        <v>890000</v>
      </c>
      <c r="C98" s="7">
        <f>SUM(C92:C97)</f>
        <v>1</v>
      </c>
      <c r="D98" s="45"/>
      <c r="E98" s="45"/>
      <c r="F98" s="45"/>
      <c r="G98" s="31"/>
      <c r="H98" s="31"/>
      <c r="I98" s="25"/>
      <c r="J98" s="42"/>
      <c r="K98" s="42"/>
      <c r="M98" s="17"/>
      <c r="N98" s="36"/>
      <c r="O98" s="21"/>
      <c r="P98" s="23"/>
      <c r="Q98" s="24"/>
    </row>
    <row r="99" spans="1:17" s="1" customFormat="1" ht="30" customHeight="1" x14ac:dyDescent="0.4">
      <c r="A99" s="32"/>
      <c r="B99" s="147" t="s">
        <v>64</v>
      </c>
      <c r="C99" s="147"/>
      <c r="D99" s="85">
        <f>SUM(D92+D93+D94+D95+D96+D97)</f>
        <v>0</v>
      </c>
      <c r="E99" s="85">
        <f t="shared" ref="E99:H99" si="40">SUM(E92+E93+E94+E95+E96+E97)</f>
        <v>0</v>
      </c>
      <c r="F99" s="85">
        <f t="shared" si="40"/>
        <v>0</v>
      </c>
      <c r="G99" s="85">
        <f t="shared" si="40"/>
        <v>0</v>
      </c>
      <c r="H99" s="85">
        <f t="shared" si="40"/>
        <v>0</v>
      </c>
      <c r="I99" s="25"/>
      <c r="J99" s="42"/>
      <c r="K99" s="42"/>
      <c r="M99" s="17"/>
      <c r="N99" s="36"/>
      <c r="O99" s="21"/>
      <c r="P99" s="23"/>
      <c r="Q99" s="24"/>
    </row>
    <row r="100" spans="1:17" s="1" customFormat="1" ht="30" customHeight="1" x14ac:dyDescent="0.4">
      <c r="A100" s="32"/>
      <c r="B100" s="142" t="s">
        <v>63</v>
      </c>
      <c r="C100" s="143"/>
      <c r="D100" s="88">
        <f>+D99/$B$98</f>
        <v>0</v>
      </c>
      <c r="E100" s="88">
        <f t="shared" ref="E100:H100" si="41">+E99/$B$98</f>
        <v>0</v>
      </c>
      <c r="F100" s="88">
        <f t="shared" si="41"/>
        <v>0</v>
      </c>
      <c r="G100" s="88">
        <f t="shared" si="41"/>
        <v>0</v>
      </c>
      <c r="H100" s="88">
        <f t="shared" si="41"/>
        <v>0</v>
      </c>
      <c r="I100" s="25"/>
      <c r="J100" s="42"/>
      <c r="K100" s="42"/>
      <c r="M100" s="17"/>
      <c r="N100" s="36"/>
      <c r="O100" s="21"/>
      <c r="P100" s="23"/>
      <c r="Q100" s="24"/>
    </row>
    <row r="101" spans="1:17" s="1" customFormat="1" ht="30" customHeight="1" x14ac:dyDescent="0.4">
      <c r="A101" s="32"/>
      <c r="B101" s="147" t="s">
        <v>66</v>
      </c>
      <c r="C101" s="147"/>
      <c r="D101" s="85">
        <f>D99+D99*K61</f>
        <v>0</v>
      </c>
      <c r="E101" s="85">
        <f>E99+E99*K62</f>
        <v>0</v>
      </c>
      <c r="F101" s="85">
        <f>F99+F99*K63</f>
        <v>0</v>
      </c>
      <c r="G101" s="85">
        <f>G99+G99*K64</f>
        <v>0</v>
      </c>
      <c r="H101" s="85">
        <f>SUM(C101:G101)</f>
        <v>0</v>
      </c>
      <c r="I101" s="25"/>
      <c r="J101" s="42"/>
      <c r="K101" s="42"/>
      <c r="M101" s="17"/>
      <c r="N101" s="36"/>
      <c r="O101" s="21"/>
      <c r="P101" s="23"/>
      <c r="Q101" s="24"/>
    </row>
    <row r="102" spans="1:17" s="1" customFormat="1" ht="30" customHeight="1" x14ac:dyDescent="0.4">
      <c r="A102" s="32"/>
      <c r="B102" s="142" t="s">
        <v>65</v>
      </c>
      <c r="C102" s="143"/>
      <c r="D102" s="88">
        <f>D101/$B$98</f>
        <v>0</v>
      </c>
      <c r="E102" s="88">
        <f t="shared" ref="E102:H102" si="42">E101/$B$98</f>
        <v>0</v>
      </c>
      <c r="F102" s="88">
        <f t="shared" si="42"/>
        <v>0</v>
      </c>
      <c r="G102" s="88">
        <f t="shared" si="42"/>
        <v>0</v>
      </c>
      <c r="H102" s="88">
        <f t="shared" si="42"/>
        <v>0</v>
      </c>
      <c r="I102" s="25"/>
      <c r="J102" s="42"/>
      <c r="K102" s="42"/>
      <c r="M102" s="17"/>
      <c r="N102" s="36"/>
      <c r="O102" s="21"/>
      <c r="P102" s="23"/>
      <c r="Q102" s="24"/>
    </row>
    <row r="103" spans="1:17" s="74" customFormat="1" ht="14" x14ac:dyDescent="0.4">
      <c r="A103" s="86"/>
      <c r="B103" s="87"/>
      <c r="C103" s="87"/>
      <c r="D103" s="83"/>
      <c r="E103" s="83"/>
      <c r="F103" s="83"/>
      <c r="G103" s="83"/>
      <c r="H103" s="83"/>
      <c r="I103" s="25"/>
      <c r="J103" s="42"/>
      <c r="K103" s="42"/>
      <c r="M103" s="36"/>
      <c r="N103" s="36"/>
      <c r="O103" s="24"/>
      <c r="P103" s="23"/>
      <c r="Q103" s="24"/>
    </row>
    <row r="104" spans="1:17" s="1" customFormat="1" ht="13.5" x14ac:dyDescent="0.4">
      <c r="A104" s="24"/>
      <c r="B104" s="24"/>
      <c r="C104" s="57"/>
      <c r="D104" s="25"/>
      <c r="E104" s="58"/>
      <c r="F104" s="58"/>
      <c r="G104" s="58"/>
      <c r="H104" s="25"/>
      <c r="I104" s="25"/>
      <c r="J104" s="42"/>
      <c r="K104" s="42"/>
      <c r="M104" s="17"/>
      <c r="N104" s="36"/>
      <c r="O104" s="21"/>
      <c r="P104" s="23"/>
      <c r="Q104" s="24"/>
    </row>
    <row r="105" spans="1:17" s="1" customFormat="1" ht="14" x14ac:dyDescent="0.4">
      <c r="A105" s="144" t="s">
        <v>126</v>
      </c>
      <c r="B105" s="144"/>
      <c r="C105" s="144"/>
      <c r="D105" s="144"/>
      <c r="E105" s="144"/>
      <c r="F105" s="144"/>
      <c r="G105" s="144"/>
      <c r="H105" s="66"/>
      <c r="I105" s="66"/>
      <c r="J105" s="44"/>
      <c r="K105" s="42"/>
      <c r="M105" s="17"/>
      <c r="N105" s="36"/>
      <c r="O105" s="21"/>
      <c r="P105" s="23"/>
      <c r="Q105" s="24"/>
    </row>
    <row r="106" spans="1:17" s="1" customFormat="1" ht="13.5" x14ac:dyDescent="0.4">
      <c r="A106" s="21"/>
      <c r="B106" s="22"/>
      <c r="C106" s="22"/>
      <c r="D106" s="22"/>
      <c r="E106" s="22"/>
      <c r="F106" s="43"/>
      <c r="G106" s="43"/>
      <c r="H106" s="43"/>
      <c r="I106" s="42"/>
      <c r="J106" s="44"/>
      <c r="K106" s="42"/>
      <c r="M106" s="17"/>
      <c r="N106" s="36"/>
      <c r="O106" s="21"/>
      <c r="P106" s="23"/>
      <c r="Q106" s="24"/>
    </row>
    <row r="107" spans="1:17" s="1" customFormat="1" ht="23.25" customHeight="1" x14ac:dyDescent="0.4">
      <c r="A107" s="9" t="s">
        <v>29</v>
      </c>
      <c r="B107" s="9" t="s">
        <v>27</v>
      </c>
      <c r="C107" s="9" t="s">
        <v>43</v>
      </c>
      <c r="D107" s="9" t="s">
        <v>15</v>
      </c>
      <c r="E107" s="9" t="s">
        <v>38</v>
      </c>
      <c r="F107" s="9" t="s">
        <v>44</v>
      </c>
      <c r="G107" s="9" t="s">
        <v>45</v>
      </c>
      <c r="H107" s="43"/>
      <c r="I107" s="42"/>
      <c r="J107" s="44"/>
      <c r="K107" s="42"/>
      <c r="M107" s="17"/>
      <c r="N107" s="36"/>
      <c r="O107" s="21"/>
      <c r="P107" s="23"/>
      <c r="Q107" s="24"/>
    </row>
    <row r="108" spans="1:17" s="1" customFormat="1" ht="31.5" customHeight="1" x14ac:dyDescent="0.4">
      <c r="A108" s="16" t="s">
        <v>125</v>
      </c>
      <c r="B108" s="89"/>
      <c r="C108" s="90"/>
      <c r="D108" s="91"/>
      <c r="E108" s="65">
        <f>+C108+(C108*D108)</f>
        <v>0</v>
      </c>
      <c r="F108" s="108">
        <f>+C108*12</f>
        <v>0</v>
      </c>
      <c r="G108" s="35">
        <f>+E108*12</f>
        <v>0</v>
      </c>
      <c r="H108" s="43"/>
      <c r="I108" s="42"/>
      <c r="J108" s="44"/>
      <c r="K108" s="42"/>
      <c r="M108" s="17"/>
      <c r="N108" s="36"/>
      <c r="O108" s="21"/>
      <c r="P108" s="23"/>
      <c r="Q108" s="24"/>
    </row>
    <row r="109" spans="1:17" s="1" customFormat="1" ht="13.5" x14ac:dyDescent="0.4">
      <c r="A109" s="21"/>
      <c r="B109" s="22"/>
      <c r="C109" s="22"/>
      <c r="D109" s="22"/>
      <c r="E109" s="22"/>
      <c r="F109" s="43"/>
      <c r="G109" s="43"/>
      <c r="H109" s="43"/>
      <c r="I109" s="42"/>
      <c r="J109" s="44"/>
      <c r="K109" s="42"/>
      <c r="M109" s="17"/>
      <c r="N109" s="36"/>
      <c r="O109" s="21"/>
      <c r="P109" s="23"/>
      <c r="Q109" s="24"/>
    </row>
    <row r="110" spans="1:17" s="2" customFormat="1" ht="13.5" x14ac:dyDescent="0.35">
      <c r="J110" s="30"/>
      <c r="K110" s="30"/>
      <c r="L110" s="30"/>
      <c r="M110" s="4"/>
      <c r="N110" s="37"/>
      <c r="O110" s="4"/>
      <c r="P110" s="4"/>
      <c r="Q110" s="4"/>
    </row>
    <row r="111" spans="1:17" s="2" customFormat="1" ht="14" x14ac:dyDescent="0.35">
      <c r="A111" s="144" t="s">
        <v>96</v>
      </c>
      <c r="B111" s="144"/>
      <c r="C111" s="4"/>
      <c r="J111" s="30"/>
      <c r="K111" s="30"/>
      <c r="L111" s="30"/>
      <c r="M111" s="4"/>
      <c r="N111" s="37"/>
      <c r="O111" s="4"/>
      <c r="P111" s="4"/>
      <c r="Q111" s="4"/>
    </row>
    <row r="112" spans="1:17" s="2" customFormat="1" ht="13.5" x14ac:dyDescent="0.35">
      <c r="A112" s="4"/>
      <c r="B112" s="4"/>
      <c r="C112" s="4"/>
      <c r="J112" s="30"/>
      <c r="K112" s="30"/>
      <c r="L112" s="30"/>
      <c r="M112" s="4"/>
      <c r="N112" s="37"/>
      <c r="O112" s="4"/>
      <c r="P112" s="4"/>
      <c r="Q112" s="4"/>
    </row>
    <row r="113" spans="1:17" s="2" customFormat="1" ht="30" customHeight="1" x14ac:dyDescent="0.35">
      <c r="A113" s="16" t="s">
        <v>71</v>
      </c>
      <c r="B113" s="84">
        <f>M68</f>
        <v>0</v>
      </c>
      <c r="C113" s="4"/>
      <c r="J113" s="30"/>
      <c r="K113" s="30"/>
      <c r="L113" s="30"/>
      <c r="M113" s="4"/>
      <c r="N113" s="37"/>
      <c r="O113" s="4"/>
      <c r="P113" s="4"/>
      <c r="Q113" s="4"/>
    </row>
    <row r="114" spans="1:17" s="2" customFormat="1" ht="30" customHeight="1" x14ac:dyDescent="0.35">
      <c r="A114" s="16" t="s">
        <v>70</v>
      </c>
      <c r="B114" s="84">
        <f>+F108</f>
        <v>0</v>
      </c>
      <c r="C114" s="4"/>
      <c r="J114" s="30"/>
      <c r="K114" s="30"/>
      <c r="L114" s="30"/>
      <c r="M114" s="4"/>
      <c r="N114" s="37"/>
      <c r="O114" s="4"/>
      <c r="P114" s="4"/>
      <c r="Q114" s="4"/>
    </row>
    <row r="115" spans="1:17" s="2" customFormat="1" ht="30" customHeight="1" x14ac:dyDescent="0.35">
      <c r="A115" s="16" t="s">
        <v>72</v>
      </c>
      <c r="B115" s="108">
        <f>+B113+B114</f>
        <v>0</v>
      </c>
      <c r="C115" s="4"/>
      <c r="J115" s="30"/>
      <c r="K115" s="30"/>
      <c r="L115" s="30"/>
      <c r="M115" s="4"/>
      <c r="N115" s="37"/>
      <c r="O115" s="4"/>
      <c r="P115" s="4"/>
      <c r="Q115" s="4"/>
    </row>
    <row r="116" spans="1:17" s="2" customFormat="1" ht="13.5" x14ac:dyDescent="0.35">
      <c r="J116" s="30"/>
      <c r="K116" s="30"/>
      <c r="L116" s="30"/>
      <c r="M116" s="4"/>
      <c r="N116" s="37"/>
      <c r="O116" s="4"/>
      <c r="P116" s="4"/>
      <c r="Q116" s="4"/>
    </row>
    <row r="117" spans="1:17" s="2" customFormat="1" ht="13.5" x14ac:dyDescent="0.35">
      <c r="J117" s="30"/>
      <c r="K117" s="30"/>
      <c r="L117" s="30"/>
      <c r="M117" s="4"/>
      <c r="N117" s="37"/>
      <c r="O117" s="4"/>
      <c r="P117" s="4"/>
      <c r="Q117" s="4"/>
    </row>
    <row r="118" spans="1:17" s="2" customFormat="1" ht="14" x14ac:dyDescent="0.35">
      <c r="A118" s="144" t="s">
        <v>97</v>
      </c>
      <c r="B118" s="144"/>
      <c r="C118" s="144"/>
      <c r="D118" s="66"/>
      <c r="H118" s="66"/>
      <c r="I118" s="66"/>
      <c r="J118" s="30"/>
      <c r="K118" s="30"/>
      <c r="L118" s="30"/>
      <c r="M118" s="4"/>
      <c r="N118" s="37"/>
      <c r="O118" s="4"/>
      <c r="P118" s="4"/>
      <c r="Q118" s="4"/>
    </row>
    <row r="119" spans="1:17" s="2" customFormat="1" ht="13.5" x14ac:dyDescent="0.35">
      <c r="D119" s="76"/>
      <c r="H119" s="76"/>
      <c r="I119" s="76"/>
      <c r="J119" s="30"/>
      <c r="K119" s="30"/>
      <c r="L119" s="30"/>
      <c r="M119" s="4"/>
      <c r="N119" s="37"/>
      <c r="O119" s="4"/>
      <c r="P119" s="4"/>
      <c r="Q119" s="4"/>
    </row>
    <row r="120" spans="1:17" s="2" customFormat="1" ht="21" x14ac:dyDescent="0.4">
      <c r="A120" s="69" t="s">
        <v>67</v>
      </c>
      <c r="B120" s="149" t="s">
        <v>69</v>
      </c>
      <c r="C120" s="149"/>
      <c r="D120" s="71"/>
      <c r="J120" s="30"/>
      <c r="K120" s="30"/>
      <c r="L120" s="30"/>
      <c r="M120" s="4"/>
      <c r="N120" s="37"/>
      <c r="O120" s="4"/>
      <c r="P120" s="4"/>
      <c r="Q120" s="4"/>
    </row>
    <row r="121" spans="1:17" s="2" customFormat="1" ht="43.5" customHeight="1" x14ac:dyDescent="0.35">
      <c r="A121" s="105"/>
      <c r="B121" s="150"/>
      <c r="C121" s="150"/>
      <c r="J121" s="33"/>
      <c r="K121" s="33"/>
      <c r="L121" s="33"/>
      <c r="M121" s="4"/>
      <c r="N121" s="37"/>
      <c r="O121" s="4"/>
      <c r="P121" s="4"/>
      <c r="Q121" s="4"/>
    </row>
    <row r="122" spans="1:17" s="2" customFormat="1" ht="13" x14ac:dyDescent="0.35">
      <c r="A122" s="53"/>
      <c r="B122" s="67"/>
      <c r="C122" s="67"/>
      <c r="J122" s="33"/>
      <c r="K122" s="33"/>
      <c r="L122" s="33"/>
      <c r="M122" s="4"/>
      <c r="N122" s="37"/>
      <c r="O122" s="4"/>
      <c r="P122" s="4"/>
      <c r="Q122" s="4"/>
    </row>
    <row r="123" spans="1:17" s="2" customFormat="1" ht="13" x14ac:dyDescent="0.35">
      <c r="A123" s="53"/>
      <c r="B123" s="67"/>
      <c r="C123" s="67"/>
      <c r="J123" s="33"/>
      <c r="K123" s="33"/>
      <c r="L123" s="33"/>
      <c r="M123" s="4"/>
      <c r="N123" s="37"/>
      <c r="O123" s="4"/>
      <c r="P123" s="4"/>
      <c r="Q123" s="4"/>
    </row>
    <row r="124" spans="1:17" s="2" customFormat="1" ht="14" x14ac:dyDescent="0.35">
      <c r="A124" s="144" t="s">
        <v>98</v>
      </c>
      <c r="B124" s="144"/>
      <c r="C124" s="144"/>
      <c r="J124" s="33"/>
      <c r="K124" s="33"/>
      <c r="L124" s="33"/>
      <c r="M124" s="4"/>
      <c r="N124" s="37"/>
      <c r="O124" s="4"/>
      <c r="P124" s="4"/>
      <c r="Q124" s="4"/>
    </row>
    <row r="125" spans="1:17" s="2" customFormat="1" ht="14" x14ac:dyDescent="0.35">
      <c r="A125" s="72"/>
      <c r="B125" s="72"/>
      <c r="C125" s="72"/>
      <c r="J125" s="14"/>
      <c r="K125" s="14"/>
      <c r="L125" s="14"/>
      <c r="M125" s="4"/>
      <c r="N125" s="37"/>
      <c r="O125" s="4"/>
      <c r="P125" s="4"/>
      <c r="Q125" s="4"/>
    </row>
    <row r="126" spans="1:17" s="76" customFormat="1" ht="30" customHeight="1" x14ac:dyDescent="0.35">
      <c r="A126" s="113" t="s">
        <v>75</v>
      </c>
      <c r="B126" s="148"/>
      <c r="C126" s="148"/>
      <c r="J126" s="14"/>
      <c r="K126" s="14"/>
      <c r="L126" s="14"/>
      <c r="M126" s="27"/>
      <c r="N126" s="37"/>
      <c r="O126" s="27"/>
      <c r="P126" s="27"/>
      <c r="Q126" s="27"/>
    </row>
    <row r="127" spans="1:17" s="2" customFormat="1" ht="30" customHeight="1" x14ac:dyDescent="0.35">
      <c r="A127" s="113" t="s">
        <v>46</v>
      </c>
      <c r="B127" s="148"/>
      <c r="C127" s="148"/>
      <c r="J127" s="34"/>
      <c r="K127" s="34"/>
      <c r="L127" s="34"/>
      <c r="M127" s="4"/>
      <c r="N127" s="37"/>
      <c r="O127" s="4"/>
      <c r="P127" s="4"/>
      <c r="Q127" s="4"/>
    </row>
    <row r="128" spans="1:17" s="2" customFormat="1" ht="30" customHeight="1" x14ac:dyDescent="0.35">
      <c r="A128" s="113" t="s">
        <v>47</v>
      </c>
      <c r="B128" s="148"/>
      <c r="C128" s="148"/>
      <c r="D128" s="32"/>
      <c r="E128" s="32"/>
      <c r="F128" s="32"/>
      <c r="G128" s="32"/>
      <c r="H128" s="32"/>
      <c r="I128" s="32"/>
      <c r="J128" s="32"/>
      <c r="K128" s="32"/>
      <c r="L128" s="32"/>
      <c r="M128" s="4"/>
      <c r="N128" s="37"/>
      <c r="O128" s="4"/>
      <c r="P128" s="4"/>
      <c r="Q128" s="4"/>
    </row>
    <row r="129" spans="1:3" ht="30" customHeight="1" x14ac:dyDescent="0.25">
      <c r="A129" s="113" t="s">
        <v>76</v>
      </c>
      <c r="B129" s="148"/>
      <c r="C129" s="148"/>
    </row>
    <row r="130" spans="1:3" ht="30" customHeight="1" x14ac:dyDescent="0.25"/>
    <row r="132" spans="1:3" ht="24" customHeight="1" x14ac:dyDescent="0.25">
      <c r="A132" s="68"/>
    </row>
    <row r="134" spans="1:3" ht="27" customHeight="1" x14ac:dyDescent="0.25">
      <c r="A134" s="68"/>
    </row>
  </sheetData>
  <mergeCells count="36">
    <mergeCell ref="B129:C129"/>
    <mergeCell ref="B101:C101"/>
    <mergeCell ref="B102:C102"/>
    <mergeCell ref="A105:G105"/>
    <mergeCell ref="A111:B111"/>
    <mergeCell ref="A118:C118"/>
    <mergeCell ref="B120:C120"/>
    <mergeCell ref="B121:C121"/>
    <mergeCell ref="A124:C124"/>
    <mergeCell ref="B126:C126"/>
    <mergeCell ref="B127:C127"/>
    <mergeCell ref="B128:C128"/>
    <mergeCell ref="B100:C100"/>
    <mergeCell ref="B43:B46"/>
    <mergeCell ref="J48:L48"/>
    <mergeCell ref="B52:B55"/>
    <mergeCell ref="J57:L57"/>
    <mergeCell ref="B61:B64"/>
    <mergeCell ref="J66:L66"/>
    <mergeCell ref="D68:E68"/>
    <mergeCell ref="K69:L69"/>
    <mergeCell ref="A88:H88"/>
    <mergeCell ref="D90:H90"/>
    <mergeCell ref="B99:C99"/>
    <mergeCell ref="J39:L39"/>
    <mergeCell ref="B1:M1"/>
    <mergeCell ref="B3:M3"/>
    <mergeCell ref="B5:M5"/>
    <mergeCell ref="A7:N7"/>
    <mergeCell ref="A9:B9"/>
    <mergeCell ref="A11:P11"/>
    <mergeCell ref="B16:B19"/>
    <mergeCell ref="J21:L21"/>
    <mergeCell ref="B25:B28"/>
    <mergeCell ref="J30:L30"/>
    <mergeCell ref="B34:B37"/>
  </mergeCells>
  <printOptions horizontalCentered="1"/>
  <pageMargins left="0.19685039370078741" right="0.19685039370078741" top="0.32" bottom="0.2" header="0.19" footer="0.34"/>
  <pageSetup paperSize="9" scale="49" fitToHeight="0" orientation="landscape" r:id="rId1"/>
  <headerFooter alignWithMargins="0">
    <oddFooter>&amp;R&amp;8&amp;P</oddFooter>
  </headerFooter>
  <rowBreaks count="1" manualBreakCount="1">
    <brk id="10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BPU LOT 1-GIBA</vt:lpstr>
      <vt:lpstr>BPU LOT 2-saumur</vt:lpstr>
      <vt:lpstr>BPU LOT 2-cholet</vt:lpstr>
      <vt:lpstr>'BPU LOT 1-GIBA'!Impression_des_titres</vt:lpstr>
      <vt:lpstr>'BPU LOT 2-cholet'!Impression_des_titres</vt:lpstr>
      <vt:lpstr>'BPU LOT 2-saumur'!Impression_des_titres</vt:lpstr>
    </vt:vector>
  </TitlesOfParts>
  <Company>CHU TOULOUSE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RIBES Laurence</dc:creator>
  <cp:lastModifiedBy>TROUILLAS JEAN-YVES</cp:lastModifiedBy>
  <cp:lastPrinted>2025-12-05T15:19:26Z</cp:lastPrinted>
  <dcterms:created xsi:type="dcterms:W3CDTF">2015-06-02T09:47:18Z</dcterms:created>
  <dcterms:modified xsi:type="dcterms:W3CDTF">2025-12-30T12:18:25Z</dcterms:modified>
</cp:coreProperties>
</file>